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Override PartName="/xl/worksheets/sheet6.xml" ContentType="application/vnd.openxmlformats-officedocument.spreadsheetml.worksheet+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135" yWindow="75" windowWidth="23790" windowHeight="9360"/>
  </bookViews>
  <sheets>
    <sheet name="програм 5" sheetId="4" r:id="rId1"/>
    <sheet name="ПА 1" sheetId="5" r:id="rId2"/>
    <sheet name="ПА 2" sheetId="15" r:id="rId3"/>
    <sheet name="Sheet1 (2)" sheetId="13" state="hidden" r:id="rId4"/>
    <sheet name="Sheet4" sheetId="14" state="hidden" r:id="rId5"/>
    <sheet name="Sheet8" sheetId="8" state="hidden" r:id="rId6"/>
  </sheets>
  <definedNames>
    <definedName name="_xlnm._FilterDatabase" localSheetId="3" hidden="1">'Sheet1 (2)'!$C$1:$C$146</definedName>
  </definedNames>
  <calcPr calcId="124519"/>
</workbook>
</file>

<file path=xl/calcChain.xml><?xml version="1.0" encoding="utf-8"?>
<calcChain xmlns="http://schemas.openxmlformats.org/spreadsheetml/2006/main">
  <c r="Q4" i="15"/>
  <c r="Q4" i="5"/>
  <c r="P3" i="4"/>
  <c r="C2" i="15"/>
  <c r="C2" i="5"/>
  <c r="C2" i="4"/>
  <c r="D2" i="15" s="1"/>
  <c r="E2"/>
  <c r="E2" i="5"/>
  <c r="A4" i="15"/>
  <c r="M6" i="8"/>
  <c r="M68"/>
  <c r="M65"/>
  <c r="M66"/>
  <c r="M67"/>
  <c r="M54"/>
  <c r="M55"/>
  <c r="M56"/>
  <c r="M57"/>
  <c r="M58"/>
  <c r="M59"/>
  <c r="M60"/>
  <c r="M61"/>
  <c r="M62"/>
  <c r="M63"/>
  <c r="M64"/>
  <c r="M51"/>
  <c r="M52"/>
  <c r="M53"/>
  <c r="M50"/>
  <c r="M45"/>
  <c r="M46"/>
  <c r="M47"/>
  <c r="M48"/>
  <c r="M49"/>
  <c r="M44"/>
  <c r="M42"/>
  <c r="M43"/>
  <c r="M41"/>
  <c r="M34"/>
  <c r="M35"/>
  <c r="M36"/>
  <c r="M37"/>
  <c r="M38"/>
  <c r="M39"/>
  <c r="M40"/>
  <c r="M33"/>
  <c r="M32"/>
  <c r="M31"/>
  <c r="M30"/>
  <c r="M28"/>
  <c r="M29"/>
  <c r="M23"/>
  <c r="M24"/>
  <c r="M25"/>
  <c r="M26"/>
  <c r="M27"/>
  <c r="M22"/>
  <c r="M21"/>
  <c r="M20"/>
  <c r="M18"/>
  <c r="M19"/>
  <c r="M15"/>
  <c r="M16"/>
  <c r="M17"/>
  <c r="M8"/>
  <c r="M9"/>
  <c r="M10"/>
  <c r="M11"/>
  <c r="M12"/>
  <c r="M13"/>
  <c r="M14"/>
  <c r="M7"/>
  <c r="M3"/>
  <c r="M4"/>
  <c r="M5"/>
  <c r="M2"/>
  <c r="A4" i="5"/>
  <c r="D2" l="1"/>
</calcChain>
</file>

<file path=xl/sharedStrings.xml><?xml version="1.0" encoding="utf-8"?>
<sst xmlns="http://schemas.openxmlformats.org/spreadsheetml/2006/main" count="635" uniqueCount="304">
  <si>
    <t>Назив</t>
  </si>
  <si>
    <t>Назив индикатора</t>
  </si>
  <si>
    <t>Јединица мере</t>
  </si>
  <si>
    <t xml:space="preserve">Базна </t>
  </si>
  <si>
    <t>Циљна вредност</t>
  </si>
  <si>
    <t>Програм</t>
  </si>
  <si>
    <t>0006</t>
  </si>
  <si>
    <t>0005</t>
  </si>
  <si>
    <t xml:space="preserve">Образложење спровођења програма у години извештавања: </t>
  </si>
  <si>
    <t>Назив циља програма</t>
  </si>
  <si>
    <t>Назив циља програмске активности/пројекта</t>
  </si>
  <si>
    <t>Одговорно лице</t>
  </si>
  <si>
    <t>извор верификације</t>
  </si>
  <si>
    <t>Шифра</t>
  </si>
  <si>
    <t xml:space="preserve">Образложење спровођења програмске активности/пројекта у години извештавања: </t>
  </si>
  <si>
    <t>Образложење одступања остварене од циљне вредности индикатора</t>
  </si>
  <si>
    <t xml:space="preserve"> 2.  Комуналне делатности</t>
  </si>
  <si>
    <t xml:space="preserve"> 3.  Локални економски развој</t>
  </si>
  <si>
    <t xml:space="preserve"> 4.  Развој туризма</t>
  </si>
  <si>
    <t xml:space="preserve"> 5.  Пољопривреда и рурални развој</t>
  </si>
  <si>
    <t xml:space="preserve"> 6.  Заштита животне средине</t>
  </si>
  <si>
    <t xml:space="preserve"> 9.  Основно образовање и васпитање</t>
  </si>
  <si>
    <t>11.  Социјална  и дечја заштита</t>
  </si>
  <si>
    <t>14.  Развој спорта и омладине</t>
  </si>
  <si>
    <t>15.  Опште услуге локалне самоуправе</t>
  </si>
  <si>
    <t>16. Политички систем локалне самоуправе</t>
  </si>
  <si>
    <t>17.  Енергетска ефикасност и обновљиви извори енергије</t>
  </si>
  <si>
    <t>13.  Развој културе и информисања</t>
  </si>
  <si>
    <t>12.  Здравствена заштита</t>
  </si>
  <si>
    <t>10. Средње образовање и васпитање</t>
  </si>
  <si>
    <t xml:space="preserve"> 8.  Предшколско васпитање и образовање</t>
  </si>
  <si>
    <t xml:space="preserve"> 7.  Организација саобраћаја и саобраћајна инфраструктура</t>
  </si>
  <si>
    <t>0101</t>
  </si>
  <si>
    <t>0401</t>
  </si>
  <si>
    <t>1102</t>
  </si>
  <si>
    <t>1101</t>
  </si>
  <si>
    <t>1501</t>
  </si>
  <si>
    <t>1502</t>
  </si>
  <si>
    <t>0701</t>
  </si>
  <si>
    <t>2001</t>
  </si>
  <si>
    <t>2002</t>
  </si>
  <si>
    <t>2003</t>
  </si>
  <si>
    <t>0901</t>
  </si>
  <si>
    <t>1801</t>
  </si>
  <si>
    <t>1201</t>
  </si>
  <si>
    <t>1301</t>
  </si>
  <si>
    <t>0602</t>
  </si>
  <si>
    <t>2101</t>
  </si>
  <si>
    <t>0501</t>
  </si>
  <si>
    <t>Управљање грађевинским земљиштем</t>
  </si>
  <si>
    <t>0001</t>
  </si>
  <si>
    <t>0002</t>
  </si>
  <si>
    <t>0003</t>
  </si>
  <si>
    <t>0004</t>
  </si>
  <si>
    <t>Одржавање јавних зелених површина</t>
  </si>
  <si>
    <t>Зоохигијена</t>
  </si>
  <si>
    <t>Уређивање, одржавање и коришћење пијаца</t>
  </si>
  <si>
    <t>Одржавање гробаља и погребне услуге</t>
  </si>
  <si>
    <t>Управљање и снабдевање водом за пиће</t>
  </si>
  <si>
    <t>0007</t>
  </si>
  <si>
    <t>0008</t>
  </si>
  <si>
    <t>0009</t>
  </si>
  <si>
    <t>Мере активне политике запошљавања</t>
  </si>
  <si>
    <t>0010</t>
  </si>
  <si>
    <t>Промоција туристичке понуде</t>
  </si>
  <si>
    <t>Мере подршке руралном развоју</t>
  </si>
  <si>
    <t>Праћење квалитета елемената животне средине</t>
  </si>
  <si>
    <t>Заштита природе</t>
  </si>
  <si>
    <t>Управљање отпадним водама</t>
  </si>
  <si>
    <t>Управљање осталим врстама отпада</t>
  </si>
  <si>
    <t>Јавни градски и приградски превоз путника</t>
  </si>
  <si>
    <t>Функционисање основних школа</t>
  </si>
  <si>
    <t>Функционисање средњих школа</t>
  </si>
  <si>
    <t>Саветодавно-терапијске и социјално-едукативне услуге</t>
  </si>
  <si>
    <t>Подршка реализацији програма Црвеног крста</t>
  </si>
  <si>
    <t xml:space="preserve">Мртвозорство </t>
  </si>
  <si>
    <t>Спровођење активности из области друштвене бриге за јавно здравље</t>
  </si>
  <si>
    <t>Јачање културне продукције и уметничког стваралаштва</t>
  </si>
  <si>
    <t>Унапређење система очувања и представљања културно-историјског наслеђа</t>
  </si>
  <si>
    <t>Остваривање и унапређивање јавног интереса у области јавног информисања</t>
  </si>
  <si>
    <t>Унапређење јавног информисања на језицима националних мањина</t>
  </si>
  <si>
    <t>Унапређење јавног информисања особа са инвалидитетом</t>
  </si>
  <si>
    <t>Функционисање локалних спортских установа</t>
  </si>
  <si>
    <t>Спровођење омладинске политике</t>
  </si>
  <si>
    <t>Функционисање месних заједница</t>
  </si>
  <si>
    <t>Сервисирање јавног дуга</t>
  </si>
  <si>
    <t>Општинско/градско правобранилаштво</t>
  </si>
  <si>
    <t>Омбудсман</t>
  </si>
  <si>
    <t>Инспекцијски послови</t>
  </si>
  <si>
    <t>Функционисање националних савета националних мањина</t>
  </si>
  <si>
    <t>Текућа буџетска резерва</t>
  </si>
  <si>
    <t>Стална буџетска резерва</t>
  </si>
  <si>
    <t>Робне резерве</t>
  </si>
  <si>
    <t>Управљање у ванредним ситуацијама</t>
  </si>
  <si>
    <t>0011</t>
  </si>
  <si>
    <t>0012</t>
  </si>
  <si>
    <t>0013</t>
  </si>
  <si>
    <t>0014</t>
  </si>
  <si>
    <t>Функционисање извршних органа</t>
  </si>
  <si>
    <t>Подршка раду извршних органа власти и скупштине</t>
  </si>
  <si>
    <t>Програмска активност</t>
  </si>
  <si>
    <t>АЛЕКСАНДРОВАЦ</t>
  </si>
  <si>
    <t>АЛЕКСИНАЦ</t>
  </si>
  <si>
    <t>АРАНЂЕЛОВАЦ</t>
  </si>
  <si>
    <t>АРИЉЕ</t>
  </si>
  <si>
    <t>БАБУШНИЦА</t>
  </si>
  <si>
    <t>БАЈИНА БАШТА</t>
  </si>
  <si>
    <t>БАТОЧИНА</t>
  </si>
  <si>
    <t>БЕЛА ПАЛАНКА</t>
  </si>
  <si>
    <t>БЛАЦЕ</t>
  </si>
  <si>
    <t>БОГАТИЋ</t>
  </si>
  <si>
    <t>БОЈНИК</t>
  </si>
  <si>
    <t>БОЉЕВАЦ</t>
  </si>
  <si>
    <t>БОР</t>
  </si>
  <si>
    <t>БОСИЛЕГРАД</t>
  </si>
  <si>
    <t>БРУС</t>
  </si>
  <si>
    <t>БУЈАНОВАЦ</t>
  </si>
  <si>
    <t>ЦРНА ТРАВА</t>
  </si>
  <si>
    <t>ЋИЋЕВАЦ</t>
  </si>
  <si>
    <t>ЋУПРИЈА</t>
  </si>
  <si>
    <t>ЧАЈЕТИНА</t>
  </si>
  <si>
    <t>ДЕСПОТОВАЦ</t>
  </si>
  <si>
    <t>ДИМИТРОВГРАД</t>
  </si>
  <si>
    <t>ДОЉЕВАЦ</t>
  </si>
  <si>
    <t>ГАЏИН ХАН</t>
  </si>
  <si>
    <t>ГОЛУБАЦ</t>
  </si>
  <si>
    <t>ГОРЊИ МИЛАНОВАЦ</t>
  </si>
  <si>
    <t>ИВАЊИЦА</t>
  </si>
  <si>
    <t>КЛАДОВО</t>
  </si>
  <si>
    <t>КНИЋ</t>
  </si>
  <si>
    <t>КЊАЖЕВАЦ</t>
  </si>
  <si>
    <t>КОЦЕЉЕВА</t>
  </si>
  <si>
    <t>КОСЈЕРИЋ</t>
  </si>
  <si>
    <t>КРУПАЊ</t>
  </si>
  <si>
    <t>КУЧЕВО</t>
  </si>
  <si>
    <t>КУРШУМЛИЈА</t>
  </si>
  <si>
    <t>ЛАЈКОВАЦ</t>
  </si>
  <si>
    <t>ЛЕБАНЕ</t>
  </si>
  <si>
    <t>ЛУЧАНИ</t>
  </si>
  <si>
    <t>ЉИГ</t>
  </si>
  <si>
    <t>ЉУБОВИЈА</t>
  </si>
  <si>
    <t>МАЈДАНПЕК</t>
  </si>
  <si>
    <t>МАЛИ ЗВОРНИК</t>
  </si>
  <si>
    <t>МАЛО ЦРНИЋЕ</t>
  </si>
  <si>
    <t>МЕДВЕЂА</t>
  </si>
  <si>
    <t>МЕРОШИНА</t>
  </si>
  <si>
    <t>МИОНИЦА</t>
  </si>
  <si>
    <t>НЕГОТИН</t>
  </si>
  <si>
    <t>НОВА ВАРОШ</t>
  </si>
  <si>
    <t>ОСЕЧИНА</t>
  </si>
  <si>
    <t>ПАРАЋИН</t>
  </si>
  <si>
    <t>ПИРОТ</t>
  </si>
  <si>
    <t>ПОЖЕГА</t>
  </si>
  <si>
    <t>ПРЕШЕВО</t>
  </si>
  <si>
    <t>ПРИБОЈ</t>
  </si>
  <si>
    <t>ПРИЈЕПОЉЕ</t>
  </si>
  <si>
    <t>ПРОКУПЉЕ</t>
  </si>
  <si>
    <t>РАЧА</t>
  </si>
  <si>
    <t>РАШКА</t>
  </si>
  <si>
    <t>РАЖАЊ</t>
  </si>
  <si>
    <t>РЕКОВАЦ</t>
  </si>
  <si>
    <t>СЈЕНИЦА</t>
  </si>
  <si>
    <t>СОКОБАЊА</t>
  </si>
  <si>
    <t>СУРДУЛИЦА</t>
  </si>
  <si>
    <t>СВИЛАЈНАЦ</t>
  </si>
  <si>
    <t>СВРЉИГ</t>
  </si>
  <si>
    <t>ТОПОЛА</t>
  </si>
  <si>
    <t>ТРГОВИШТЕ</t>
  </si>
  <si>
    <t>ТРСТЕНИК</t>
  </si>
  <si>
    <t>ТУТИН</t>
  </si>
  <si>
    <t>УБ</t>
  </si>
  <si>
    <t>ВАРВАРИН</t>
  </si>
  <si>
    <t>ВЕЛИКА ПЛАНА</t>
  </si>
  <si>
    <t>ВЕЛИКО ГРАДИШТЕ</t>
  </si>
  <si>
    <t>ВЛАДИЧИН ХАН</t>
  </si>
  <si>
    <t>ВЛАДИМИРЦИ</t>
  </si>
  <si>
    <t>ВЛАСОТИНЦЕ</t>
  </si>
  <si>
    <t>ВРЊАЧКА БАЊА</t>
  </si>
  <si>
    <t>ЖАБАРИ</t>
  </si>
  <si>
    <t>ЖАГУБИЦА</t>
  </si>
  <si>
    <t>ЖИТОРАЂА</t>
  </si>
  <si>
    <t>ЛАПОВО</t>
  </si>
  <si>
    <t>АДА</t>
  </si>
  <si>
    <t>АЛИБУНАР</t>
  </si>
  <si>
    <t>АПАТИН</t>
  </si>
  <si>
    <t>БАЧ</t>
  </si>
  <si>
    <t>БАЧКА ПАЛАНКА</t>
  </si>
  <si>
    <t>БАЧКА ТОПОЛА</t>
  </si>
  <si>
    <t>БАЧКИ ПЕТРОВАЦ</t>
  </si>
  <si>
    <t>БЕЧЕЈ</t>
  </si>
  <si>
    <t>БЕЛА ЦРКВА</t>
  </si>
  <si>
    <t>БЕОЧИН</t>
  </si>
  <si>
    <t>ЧОКА</t>
  </si>
  <si>
    <t>ИНЂИЈА</t>
  </si>
  <si>
    <t>ИРИГ</t>
  </si>
  <si>
    <t>КАЊИЖА</t>
  </si>
  <si>
    <t>КИКИНДА</t>
  </si>
  <si>
    <t>КОВАЧИЦА</t>
  </si>
  <si>
    <t>КОВИН</t>
  </si>
  <si>
    <t>КУЛА</t>
  </si>
  <si>
    <t>МАЛИ ИЂОШ</t>
  </si>
  <si>
    <t>НОВА ЦРЊА</t>
  </si>
  <si>
    <t>НОВИ БЕЧЕЈ</t>
  </si>
  <si>
    <t>НОВИ КНЕЖЕВАЦ</t>
  </si>
  <si>
    <t>ОЏАЦИ</t>
  </si>
  <si>
    <t>ОПОВО</t>
  </si>
  <si>
    <t>ПЕЋИНЦИ</t>
  </si>
  <si>
    <t>ПЛАНДИШТЕ</t>
  </si>
  <si>
    <t>РУМА</t>
  </si>
  <si>
    <t>СЕЧАЊ</t>
  </si>
  <si>
    <t>СЕНТА</t>
  </si>
  <si>
    <t>СРБОБРАН</t>
  </si>
  <si>
    <t>СТАРА ПАЗОВА</t>
  </si>
  <si>
    <t>ШИД</t>
  </si>
  <si>
    <t>ТЕМЕРИН</t>
  </si>
  <si>
    <t>ТИТЕЛ</t>
  </si>
  <si>
    <t>ВРБАС</t>
  </si>
  <si>
    <t>ВРШАЦ</t>
  </si>
  <si>
    <t>ЖАБАЉ</t>
  </si>
  <si>
    <t>ЖИТИШТЕ</t>
  </si>
  <si>
    <t>СРЕМСКИ КАРЛОВЦИ</t>
  </si>
  <si>
    <t>ЧАЧАК</t>
  </si>
  <si>
    <t>КРАГУЈЕВАЦ</t>
  </si>
  <si>
    <t>КРАЉЕВО</t>
  </si>
  <si>
    <t>КРУШЕВАЦ</t>
  </si>
  <si>
    <t>ЛЕСКОВАЦ</t>
  </si>
  <si>
    <t>ЛОЗНИЦА</t>
  </si>
  <si>
    <t>НИШ</t>
  </si>
  <si>
    <t>НОВИ ПАЗАР</t>
  </si>
  <si>
    <t>ПОЖАРЕВАЦ</t>
  </si>
  <si>
    <t>СМЕДЕРЕВО</t>
  </si>
  <si>
    <t>ЈАГОДИНА</t>
  </si>
  <si>
    <t>ШАБАЦ</t>
  </si>
  <si>
    <t>УЖИЦЕ</t>
  </si>
  <si>
    <t>ВАЉЕВО</t>
  </si>
  <si>
    <t>ВРАЊЕ</t>
  </si>
  <si>
    <t>ЗАЈЕЧАР</t>
  </si>
  <si>
    <t>НОВИ САД</t>
  </si>
  <si>
    <t>ПАНЧЕВО</t>
  </si>
  <si>
    <t>СОМБОР</t>
  </si>
  <si>
    <t>СРЕМСКА МИТРОВИЦА</t>
  </si>
  <si>
    <t>СУБОТИЦА</t>
  </si>
  <si>
    <t>ЗРЕЊАНИН</t>
  </si>
  <si>
    <t>БЕОГРАД</t>
  </si>
  <si>
    <t>ПЕТРОВАЦ НА МЛАВИ</t>
  </si>
  <si>
    <t>СМЕДЕРЕВСКА ПАЛАНКА</t>
  </si>
  <si>
    <t>Просторно и урбанистичко планирање</t>
  </si>
  <si>
    <t>Спровођење урбанистичких и просторних планова</t>
  </si>
  <si>
    <t>Стамбена подршка</t>
  </si>
  <si>
    <t>Остваривање јавног интереса у одржавању зграда</t>
  </si>
  <si>
    <t>Управљање/одржавање јавним осветљењем</t>
  </si>
  <si>
    <t>Одржавање чистоће на површинама јавне намене</t>
  </si>
  <si>
    <t>Производња и дистрибуција топлотне енергије</t>
  </si>
  <si>
    <t>Унапређење  привредног и инвестиционог амбијента</t>
  </si>
  <si>
    <t>Подршка економском развоју и промоцији предузетништва</t>
  </si>
  <si>
    <t>Управљање развојем туризма</t>
  </si>
  <si>
    <t>Подршка за спровођење пољопривредне политике у локалној заједници</t>
  </si>
  <si>
    <t>Управљање заштитом животне средине</t>
  </si>
  <si>
    <t xml:space="preserve">Управљање комуналним отпадом </t>
  </si>
  <si>
    <t>Управљање и одржавање саобраћајне инфраструктуре</t>
  </si>
  <si>
    <t>Функционисање и остваривање предшколског васпитања и образовања</t>
  </si>
  <si>
    <t xml:space="preserve">Једнократне помоћи и други облици помоћи
</t>
  </si>
  <si>
    <t xml:space="preserve">Породични и домски смештај, прихватилишта и друге врсте смештаја </t>
  </si>
  <si>
    <t>Дневне услуге у заједници</t>
  </si>
  <si>
    <t xml:space="preserve">Подршка деци и породици са децом </t>
  </si>
  <si>
    <t>Подршка рађању и родитељству</t>
  </si>
  <si>
    <t xml:space="preserve">Подршка особама са инвалидитетом
</t>
  </si>
  <si>
    <t>Функционисање установа примарне здравствене заштите</t>
  </si>
  <si>
    <t>Функционисање локалних установа културе</t>
  </si>
  <si>
    <t>Подршка локалним спортским организацијама, удружењима и савезима</t>
  </si>
  <si>
    <t>Подршка прешколском и школском спорту</t>
  </si>
  <si>
    <t>Функционисање локалне самоуправе и градских општина</t>
  </si>
  <si>
    <t>Фунцкионисање Скупштине</t>
  </si>
  <si>
    <t>Енергетски менаџмент</t>
  </si>
  <si>
    <t xml:space="preserve"> 1.  Становање, урбанизам и просторно планирање</t>
  </si>
  <si>
    <t xml:space="preserve"> ЈЛС</t>
  </si>
  <si>
    <t>у 000 динара</t>
  </si>
  <si>
    <t>Проценат извршења у односу на текући буџет</t>
  </si>
  <si>
    <t>Изградња одрживог, ефикасаног и конкурентаног пољопривредног сектора</t>
  </si>
  <si>
    <t>Зорица Маринковић, радник Општинске управе</t>
  </si>
  <si>
    <t>Александар Гошић, радник Општинске управе</t>
  </si>
  <si>
    <t>Подизање нивоа знања пољопривредних произвођача</t>
  </si>
  <si>
    <t>%</t>
  </si>
  <si>
    <t>Остварена вредност у 2020.</t>
  </si>
  <si>
    <t>вредност 2019.</t>
  </si>
  <si>
    <t>у 2020.</t>
  </si>
  <si>
    <t>Усвојен буџет за 2020</t>
  </si>
  <si>
    <t>Текући буџет за 2020</t>
  </si>
  <si>
    <t>Извршење у 2020</t>
  </si>
  <si>
    <t xml:space="preserve"> Одступања код реализације програма подршке за спровођење пољопривредне политике и политике руралног развоја за 2020.годину могућа су јер општина не може да утиче на број поднетих захтева, што зависи од куповне моћи РПГ  а интересовања за општинске подстицаје подстоје последњих пет година а значајна средства се  издвајају   и на републичком нивоу, па је циљ  пољопривредних подстицаја да се више средстава повуче из републике, односно да мањи пољ. произвођачи добију подстицај из општинског буџета уз основни услов да се  подстицаји на националном и локаном нивоу не преклапају. Одступања по Годишњем програму заштите, уређења и коришћења пољопривредног земљишта су могућа због уредби и правилника надлежног министарства који се  не донесу благовремено како би општина могла да планира своја средства на време. Ове године општина није конкурисала по програму за земљиште. </t>
  </si>
  <si>
    <t>Службени лист општине Крупањ број број (9/2020 и 2/2020)</t>
  </si>
  <si>
    <t xml:space="preserve"> Кроз програм пољопривреде реализују се два програма и то: Годишњи програм заштите, уређења  и коришћења пољопривредног земљишта општине Крупањ за текућу годину и Програм подршке за спровођење пољопривредне политике и политике руралног развоја општине Крупањ .                                                                                                                                                                                             Мере подршке руралном развоју описане су у Годишњем програму заштите, уређења  и коришћења пољопривредног земљишта општине Крупањ за текућу годину, конкретно у другом делу програма који је приказан  кроз табелу 8-план прихода сопственог учешћа и табелу 9-програм утврђивања радова на заштити и уређењу  пољопривредног земљишта, док трећи део програма предстваља план коришћења државног пољопривредног земљишта. Програм израђује комисија а доноси скупштина до 31.марта текуће године, након предходно прибављеног мишљења комисије и добијене  сагласности министарства. Средства од закупа и промене намене пољопривредног земљишта користе се за  реализацију овог програма у складу са чланом 25. и 71. Закона о пољопривредном земљишту.                                                                                                                                                                                             Скупштина  усваја  Програм подршке за спровођење пољопривредне политике и политике руралног развоја општине Крупањ (који израђује општинска комисија), за текућу годину  по предходно добијеној сагласности министарства у складу са чланом 13. Закона о подстицајима у пољопривреди и руралном развоју који се састоји из општих информација, табеларног приказа планираних мера са описом и идентификационе карте. Програм садржи финансијски оквир кроз мере директних плаћања, мере руралног развоја (инвестиције у физичку имовину и подршка младима у руралним срединама) и посебне подстицаје. Свака мера обухвата више сектора у оквиру којег се налазе  инвестиције. Кроз сваку меру дат је детаљан опис образложења, циљеви мера, веза са мерама НПРР, крајњи корисници, економска одрживост, општи критеријуми за све кориснике, специфични критеријуми, листа инвестиција, интезите помоћи, критеријуми селекције, индикатори/показатељи и административна процедура. Програм спроводи општинска комисија а извештај о спроведеним мерама за предходну годину  доставља се  надлежном министарству  најкасније до 31. марта текуће године преко програмске платформе у складу са чланом 13. став 6. Закона о подстицајима у пољопривреди и руралном развоју, те су индикатори мерљиви и могу се исказати вредносно (број подржаних РПГ за подстицаје и вредност подстицаја за сваког корисника у динарима) а у односу на буџетска средства могу се исказати процентуално.   Основ : Члан 60.Закона о пољопривредном земљишту  ("Службени гласник РС" бр. 62/06, 65/08-др.закон,  41/09 , 112/15 ,  80/17 и 95/18-др. закон), Правилник о условима и поступку давања у закуп и на коришћење пољопривредног земљишта у државној својини ("Службени гласник РС" бр. 16/2017 ,111/2017, 18/2019, 45/2019, 3/202 и 25/2020), Статут општине Крупањ ("Службени лист општине Крупањ" бр. 4/19),  Закон о подстицајима у пољопривреди и руралном развоју ("Службени гласник РС" бр. 10/2013, 142/2014, 103/2015 и 101/16), Одлука о образовању буџетског фонда за развој пољопривреди у општини Крупањ ("Службени лист општине Крупањ" бр. 4/2011), Правилник о обрасцу и садржини програма подршке за спровођење пољопривредне политике и политике руалног развоја и обрасци извештаја о спровођењу мера пољопривредне политике и политике руралног развоја ("Службени гласник РС"бр. 24/15, 111/15, 110/16 и 16/18), Стратегија одрживог развоја општине Крупањ за период од 2016. до 2020.године ("Службени лист општине Крупањ" бр. 4/16) и др. подзаконски акти (уредбе, правилници и конкурси надлежног мнистарства).                                                                                                                                                          Годишњи програм заштите, уређења  и коришћења пољопривредног земљишта спровела је општинска комисија за спровођење програма чији је задатак да уради одлуку о расписивању јавног огласа и предложи парцеле планиране годишњим програмом за закуп по предходно прибављеној сагласности министарства, донесе одлуку о избору најповољнијег понуђача по предходно прибављеној сагласности министарства и спроведе административну процедуру код потписивања уговора између министарства као закуподавца и закупца у складу са правноснажним одлукама.  О спроведеним програмским активностима у складу са чланом 71. Закона о пољопривредном  земљишту до 31.јануара наредне  године у обавези смо да доставимо надлежном министарству извештај о коришћењу средстава за реализацију програма у писаној форми и прописаном обрасцу кроз табелу 9б, све у складу са Уредбом о утврђивању Програма извођења радова на заштити, уређењу и коришћењу пољопривредног земљишта у државној својини  за 2019.годину .   До 10. новембра текуће године у обавези смо да надлежном министарству доставимо извештај о уплати средстава остварених од давања у закуп пољопривредног земљишта и објеката у државној својини.                                                                                                                                               Програм подршке пољопривредне политике и политике руралног развоја за 2020.годину спроводи  општинска комисија која  има задатак да распише конкурс, прикупи и обради пријаве, јавно објави прелиминарну листу кандидата за подстицаје, изврши контролу на лицу места о набављеном предмету инвестиције за сваког корисника (записник), донесе предлог одлуке за сваку инвестицију и нацрт решења о исплати подстицаја, како је и  дефинисано административном процедуром програма. Извештај о спроведеним мерама за предходну годину  доставља се  надлежном министарству  најкасније до 31. марта текуће године на прописаном обрасцу .</t>
  </si>
  <si>
    <t>Достављени урађени програми од стране ПССС "Пољосавет" Лозница,  Донета  Одлука СО-е Крупањ  о усвајању годишњег програма заштите, уређења и коришћења пољопривредног земљишта Iброј: 320-12/2020 од 28.02.2020.годину.</t>
  </si>
  <si>
    <t xml:space="preserve">  Проценат коришћења пољопривредног земљишта обухваћених годишњим програмом, у односу на укупне расположиве пољопривредне површине. Укупна површина пољ. зем. у  др. св.284,0477ха а за давање у закуп предвиђено 67,9609ха што износи 23,92%</t>
  </si>
  <si>
    <t>% искоришћености средстава кроз програме  из пољопривреде</t>
  </si>
  <si>
    <r>
      <t xml:space="preserve">  Скупштина  усваја  Програм подршке за спровођење пољопривредне политике и политике руралног развоја општине Крупањ, за текућу годину  по предходно добијеној сагласности министарства у складу са чланом 13. Закона о подстицајима у пољопривреди и руралном развоју који се састоји из општих информација, табеларног приказа планираних мера са описом и идентификациону карту. Програм садржи финансијски оквир кроз мере директних плаћања, мере руралног развоја, мере кредитне подршке и посебне подстицаје. Свака мера обухвата више сектора у оквиру којег се налазе  инвестиције. Кроз сваку мера дат је детаљан опис циља, економске одрживости,  индикатора, општих и специфичних критеријума и др. показатеља. Програм спроводи општинска комисија а извештај о спроведеним мерама за предходну годину  доставља се  надлежном министарству  најкасније до 31. марта текуће године на прописаном обрасцу у складу са чланом 13. став 6. Законао подстицајима у пољопривреди и руралном развоју, те су индикатори мерљиви и могу се исказати у процентима.                                            Основ:  Статута општине Крупањ ("Службени лист општине Крупањ" бр. 4/19),    Закона о подстицајима у пољопривреди и руралном развоју ("Службени гласник РС" бр. 10/2013, 142/2014, 103/2015 и 101/2016), Одлуке о образовању буџетског фонда за развој пољопривреди у општини Крупањ ("Службени лист општине Крупањ" бр. 4/2011), Правилник о обрасцу и садржини програма подршке за спровођење пољопривредне политике и политике руалног развоја и обрасци извештаја о спровођењу мера пољопривредне политике и политике руралног развоја ("Службени гласник РС"бр. 24/15, 111/15, 110/16, 16/18 и 87/19), Стратегија одрживог развоја општине Крупањ за период од 2016. до 2020.године ("Службени лист општине Крупањ" бр. 4/16) и др. подзаконски акти (уредбе, правилници и конкурси надлежног мнистарства).   Програм за спровођење пољопривредне политике и политике руралног развоја општине Крупањ за 2020.годину усвојен је од старне скупштине  уз предходну сагласност министарства ("Службени лист општине Крупањ" бр. 9/2020 и 37/2020) и планирана средства износе 25.000.000,00 динара одлуком о буџету општине Крупањ  за 2020.г.  ("Службени лист општине Крупањ" бр. 39/2019, 2/2020, 32/2020 и 42/2020 ) предвиђено је за субвенције јавним нефинансијским предузећима  и организацијама  25.000.000,00 динара.   </t>
    </r>
    <r>
      <rPr>
        <sz val="11"/>
        <rFont val="Calibri"/>
        <family val="2"/>
        <charset val="238"/>
      </rPr>
      <t xml:space="preserve"> Након донетог програма  расписан је конкурс за доделу подстицајних средстава дана 19.06.2020.године. Од планираних 25.000.000,00 динара за подстицаје исплаћено је 24.597.833,05 динара и то: за регрес за репродуктивни  материјал 1.835.049,75динара, за мере руралног развоја 22.762.783,30 динара. Укупно је поднело 606 РПГ захтеве за подстицаје а исплаћено 596 РПГ  а што је детаљније обрађено у Извештају о спровођењу мера пољопривредне политике и политике руралног развоја број: 320-65/2020-02 од 22.12.2020.године који је верификован од стране надлежног министарства.                           </t>
    </r>
  </si>
  <si>
    <t>Број регистрованих пољопривредних газдинстава којима су исплаћени подстицаји у односу на укупан број регистрованих пољопривредних газдинстава који су конкурисали за подстицајна средства</t>
  </si>
  <si>
    <t>543/565 (96%)</t>
  </si>
  <si>
    <t>596/606 (98,35)</t>
  </si>
  <si>
    <t xml:space="preserve"> Усвојен Програма подршке пољопривредне политике и политике руралног развоја за 2020.г.  ("Службени лист општине Крупањ" бр.9/2020) и измена Програма подршке пољопривредне политике и политике руралног развоја ("Службени лист општине Крупањ" бр. 37/2020). Донета  Одлука СО-е Крупањ  о усвајању годишњег програма заштите, уређења и коришћења пољопривредног земљишта (Службени лист општине Крупањ бр. 2/2020.</t>
  </si>
  <si>
    <t>Није било одступања, јер су ребалансом повећана средства за пољопривреду у износу од 5.000.000,00 динара, тачније са 20.000.000,00 динара на 25.000.000,00 динара, због чега је одрађена измена програма на коју је прибављена сагласност надлежног министарства. Сва исплаћена средства су у границама планираних финансијских оквира дефинисана програмом.</t>
  </si>
  <si>
    <t>Буџетом општине Крупањ за 2020.г.   ("Службени лист општине Крупањ" бр. 39/2019)  је најпре било предвиђено 1.000.000,00 динара  за мере подршке руралном развоју-кроз услуге по уговору које су предвиђене за реализацију Годишњег програма, заштите, коришћења и уређења пољопривредног земљишта-конкретно за "побољшање квалитета обрадивог пољопривредног земљишта" и општина није конкурисала по конкурсу министарства за ова средства, већ се одлучила на сопствена  средства која су  првим ребалансом буџета ("Службени лист општине Крупањ" бр. 2/2020) повећана на 3.000.000,00 динара.Уместо тога, приоритет општине био је да се одраде нови пројекти  и то: Мапирање пољопривредне производње на подручју општине Крупањ и израда главног пројекта калцизације земљишта.  Одобрена је  исплата по предходно закљученом уговору и  урађеном елаборату након што је  спроведена јавна набавка по предходно закљученим уговорима  ПССС  Пољосавет Лозница у износу од   2.999.952,00динара. Укупно су реализована два програма у вредности од 2.999.952,00динара а буџетом планирано 3.000.000,00 динара.</t>
  </si>
  <si>
    <t xml:space="preserve">Циљна вредност била је  површина земљишта предвиђена за давање у закуп  у односу на укупну површину пољопривредног земљишта у државној својини.  Сада се програм израђује кроз  ткз. ИНЗЕМ базу па је укупна површина земљишта у државној својини за 2020. годину 284,0477ха а планирано  за давање у закуп 67,9609ха, што је  23,92 %.  Оглас за давање у закуп у првом кругу расписан је у законском  року   дана 10.06.2020.г.  по предходно добијеној сагласности министарства и у првом кругу није било заинтересованих понуђача за давање у закуп (Доказ: записник комисије  са јавног отварања понуда)  Оглас за давање у закуп у другом кругу расписан је у законском  року   дана 03.08.2020.г.  по предходно добијеној сагласности министарства  и  у другом кругу није било заинтересованих понуђача за давање у закуп (Доказ: записник комисије  са јавног отварања понуда) . Поновљен је и трећи круг где такође није било заинтересованих за закуп земљишта. Кроз програм  за земљиште је планирано 2.227.386,00 динара(50% из сопствених средстава и 50% из средстава министарства) , кроз побољшање квалитета обрадивог пољ. земљ. а имајући у виду сопствена буџетска средства која су ребаалансом увећана, општина се определила за израду  пројекта калцизације земљишта и мапирање пољоривредне призводње. </t>
  </si>
  <si>
    <t xml:space="preserve">Спровођење усвојене пољопривредне политике и политике руралног развоја на подручју локалне самоуправе </t>
  </si>
</sst>
</file>

<file path=xl/styles.xml><?xml version="1.0" encoding="utf-8"?>
<styleSheet xmlns="http://schemas.openxmlformats.org/spreadsheetml/2006/main">
  <numFmts count="1">
    <numFmt numFmtId="164" formatCode="0.0%"/>
  </numFmts>
  <fonts count="15">
    <font>
      <sz val="11"/>
      <color theme="1"/>
      <name val="Calibri"/>
      <family val="2"/>
      <charset val="238"/>
      <scheme val="minor"/>
    </font>
    <font>
      <sz val="10"/>
      <name val="Arial"/>
      <family val="2"/>
    </font>
    <font>
      <sz val="10"/>
      <color indexed="8"/>
      <name val="Arial"/>
      <family val="2"/>
      <charset val="238"/>
    </font>
    <font>
      <sz val="10"/>
      <name val="Arial"/>
      <family val="2"/>
      <charset val="238"/>
    </font>
    <font>
      <sz val="11"/>
      <name val="Calibri"/>
      <family val="2"/>
      <charset val="238"/>
    </font>
    <font>
      <sz val="11"/>
      <color theme="1"/>
      <name val="Calibri"/>
      <family val="2"/>
      <charset val="238"/>
      <scheme val="minor"/>
    </font>
    <font>
      <sz val="11"/>
      <color theme="1"/>
      <name val="Calibri"/>
      <family val="2"/>
      <scheme val="minor"/>
    </font>
    <font>
      <sz val="11"/>
      <color rgb="FF000000"/>
      <name val="Calibri"/>
      <family val="2"/>
    </font>
    <font>
      <sz val="12"/>
      <color theme="1"/>
      <name val="Times New Roman"/>
      <family val="2"/>
    </font>
    <font>
      <b/>
      <sz val="11"/>
      <color theme="1"/>
      <name val="Calibri"/>
      <family val="2"/>
      <scheme val="minor"/>
    </font>
    <font>
      <sz val="8"/>
      <color theme="1"/>
      <name val="Calibri"/>
      <family val="2"/>
      <charset val="204"/>
      <scheme val="minor"/>
    </font>
    <font>
      <b/>
      <sz val="8"/>
      <color theme="1"/>
      <name val="Calibri"/>
      <family val="2"/>
      <charset val="204"/>
      <scheme val="minor"/>
    </font>
    <font>
      <b/>
      <sz val="11"/>
      <color theme="1"/>
      <name val="Calibri"/>
      <family val="2"/>
      <charset val="204"/>
      <scheme val="minor"/>
    </font>
    <font>
      <b/>
      <sz val="11"/>
      <color theme="1"/>
      <name val="Calibri"/>
      <family val="2"/>
      <charset val="238"/>
      <scheme val="minor"/>
    </font>
    <font>
      <sz val="11"/>
      <name val="Calibri"/>
      <family val="2"/>
      <charset val="238"/>
      <scheme val="minor"/>
    </font>
  </fonts>
  <fills count="5">
    <fill>
      <patternFill patternType="none"/>
    </fill>
    <fill>
      <patternFill patternType="gray125"/>
    </fill>
    <fill>
      <patternFill patternType="solid">
        <fgColor rgb="FFD3D3D3"/>
        <bgColor indexed="64"/>
      </patternFill>
    </fill>
    <fill>
      <patternFill patternType="solid">
        <fgColor rgb="FFFFFF00"/>
        <bgColor indexed="64"/>
      </patternFill>
    </fill>
    <fill>
      <patternFill patternType="solid">
        <fgColor theme="0"/>
        <bgColor indexed="64"/>
      </patternFill>
    </fill>
  </fills>
  <borders count="24">
    <border>
      <left/>
      <right/>
      <top/>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style="thin">
        <color indexed="64"/>
      </left>
      <right style="thin">
        <color indexed="64"/>
      </right>
      <top style="thin">
        <color indexed="64"/>
      </top>
      <bottom style="thin">
        <color indexed="64"/>
      </bottom>
      <diagonal/>
    </border>
    <border>
      <left/>
      <right/>
      <top/>
      <bottom style="medium">
        <color indexed="64"/>
      </bottom>
      <diagonal/>
    </border>
    <border>
      <left/>
      <right style="medium">
        <color indexed="64"/>
      </right>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style="medium">
        <color indexed="64"/>
      </bottom>
      <diagonal/>
    </border>
    <border>
      <left style="medium">
        <color indexed="64"/>
      </left>
      <right/>
      <top/>
      <bottom/>
      <diagonal/>
    </border>
    <border>
      <left/>
      <right style="medium">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medium">
        <color rgb="FF000000"/>
      </left>
      <right style="medium">
        <color rgb="FF000000"/>
      </right>
      <top/>
      <bottom style="medium">
        <color indexed="64"/>
      </bottom>
      <diagonal/>
    </border>
    <border>
      <left style="medium">
        <color rgb="FF000000"/>
      </left>
      <right/>
      <top/>
      <bottom style="medium">
        <color indexed="64"/>
      </bottom>
      <diagonal/>
    </border>
    <border>
      <left/>
      <right style="medium">
        <color rgb="FF000000"/>
      </right>
      <top/>
      <bottom/>
      <diagonal/>
    </border>
    <border>
      <left/>
      <right style="medium">
        <color rgb="FF000000"/>
      </right>
      <top/>
      <bottom style="medium">
        <color rgb="FF000000"/>
      </bottom>
      <diagonal/>
    </border>
    <border>
      <left style="medium">
        <color rgb="FF000000"/>
      </left>
      <right/>
      <top/>
      <bottom/>
      <diagonal/>
    </border>
    <border>
      <left style="medium">
        <color rgb="FF000000"/>
      </left>
      <right style="medium">
        <color rgb="FF000000"/>
      </right>
      <top/>
      <bottom/>
      <diagonal/>
    </border>
    <border>
      <left style="medium">
        <color rgb="FF000000"/>
      </left>
      <right style="medium">
        <color rgb="FF000000"/>
      </right>
      <top/>
      <bottom style="medium">
        <color rgb="FF000000"/>
      </bottom>
      <diagonal/>
    </border>
  </borders>
  <cellStyleXfs count="6">
    <xf numFmtId="0" fontId="0" fillId="0" borderId="0"/>
    <xf numFmtId="0" fontId="6" fillId="0" borderId="0"/>
    <xf numFmtId="0" fontId="3" fillId="0" borderId="0"/>
    <xf numFmtId="0" fontId="7" fillId="0" borderId="0" applyBorder="0"/>
    <xf numFmtId="0" fontId="8" fillId="0" borderId="0"/>
    <xf numFmtId="0" fontId="5" fillId="0" borderId="0"/>
  </cellStyleXfs>
  <cellXfs count="110">
    <xf numFmtId="0" fontId="0" fillId="0" borderId="0" xfId="0"/>
    <xf numFmtId="0" fontId="10" fillId="0" borderId="0" xfId="0" applyFont="1" applyBorder="1" applyAlignment="1">
      <alignment vertical="center" wrapText="1"/>
    </xf>
    <xf numFmtId="0" fontId="11" fillId="0" borderId="0" xfId="0" applyFont="1" applyBorder="1" applyAlignment="1">
      <alignment vertical="center" wrapText="1"/>
    </xf>
    <xf numFmtId="0" fontId="12" fillId="0" borderId="0" xfId="0" applyFont="1" applyBorder="1" applyAlignment="1">
      <alignment vertical="center" wrapText="1"/>
    </xf>
    <xf numFmtId="49" fontId="0" fillId="0" borderId="0" xfId="0" applyNumberFormat="1"/>
    <xf numFmtId="0" fontId="11" fillId="0" borderId="0" xfId="0" applyFont="1" applyBorder="1" applyAlignment="1">
      <alignment horizontal="left" vertical="top" wrapText="1"/>
    </xf>
    <xf numFmtId="0" fontId="0" fillId="0" borderId="0" xfId="0" applyNumberFormat="1"/>
    <xf numFmtId="0" fontId="0" fillId="0" borderId="0" xfId="0" applyFill="1"/>
    <xf numFmtId="0" fontId="8" fillId="0" borderId="0" xfId="4"/>
    <xf numFmtId="0" fontId="1" fillId="0" borderId="0" xfId="5" applyFont="1" applyAlignment="1">
      <alignment vertical="top"/>
    </xf>
    <xf numFmtId="0" fontId="2" fillId="0" borderId="0" xfId="5" applyFont="1" applyAlignment="1">
      <alignment vertical="top"/>
    </xf>
    <xf numFmtId="0" fontId="5" fillId="0" borderId="0" xfId="5"/>
    <xf numFmtId="0" fontId="1" fillId="0" borderId="0" xfId="5" quotePrefix="1" applyFont="1" applyAlignment="1">
      <alignment vertical="top"/>
    </xf>
    <xf numFmtId="0" fontId="1" fillId="0" borderId="0" xfId="5" applyFont="1" applyAlignment="1"/>
    <xf numFmtId="0" fontId="5" fillId="0" borderId="0" xfId="5" applyAlignment="1"/>
    <xf numFmtId="0" fontId="0" fillId="0" borderId="0" xfId="0" applyAlignment="1">
      <alignment horizontal="center" vertical="center"/>
    </xf>
    <xf numFmtId="49" fontId="0" fillId="0" borderId="0" xfId="0" quotePrefix="1" applyNumberFormat="1" applyFont="1" applyFill="1" applyBorder="1" applyAlignment="1">
      <alignment horizontal="center" vertical="top"/>
    </xf>
    <xf numFmtId="0" fontId="0" fillId="0" borderId="0" xfId="0" applyAlignment="1">
      <alignment horizontal="center"/>
    </xf>
    <xf numFmtId="49" fontId="0" fillId="0" borderId="0" xfId="0" applyNumberFormat="1" applyFill="1" applyAlignment="1">
      <alignment horizontal="center"/>
    </xf>
    <xf numFmtId="0" fontId="0" fillId="0" borderId="1" xfId="0" applyBorder="1"/>
    <xf numFmtId="164" fontId="0" fillId="0" borderId="1" xfId="0" applyNumberFormat="1" applyBorder="1"/>
    <xf numFmtId="0" fontId="9" fillId="0" borderId="1" xfId="0" applyFont="1" applyBorder="1" applyAlignment="1">
      <alignment horizontal="left" vertical="top"/>
    </xf>
    <xf numFmtId="3" fontId="0" fillId="0" borderId="1" xfId="0" applyNumberFormat="1" applyBorder="1"/>
    <xf numFmtId="0" fontId="6" fillId="0" borderId="0" xfId="0" applyFont="1"/>
    <xf numFmtId="0" fontId="6" fillId="0" borderId="17" xfId="0" applyFont="1" applyBorder="1" applyAlignment="1">
      <alignment vertical="center" wrapText="1"/>
    </xf>
    <xf numFmtId="0" fontId="6" fillId="0" borderId="17" xfId="0" applyFont="1" applyBorder="1" applyAlignment="1">
      <alignment horizontal="center" vertical="center" wrapText="1"/>
    </xf>
    <xf numFmtId="0" fontId="6" fillId="0" borderId="17" xfId="0" applyFont="1" applyBorder="1" applyAlignment="1">
      <alignment horizontal="left" vertical="center" wrapText="1"/>
    </xf>
    <xf numFmtId="0" fontId="6" fillId="0" borderId="18" xfId="0" applyFont="1" applyBorder="1" applyAlignment="1">
      <alignment vertical="center" wrapText="1"/>
    </xf>
    <xf numFmtId="0" fontId="6" fillId="0" borderId="0" xfId="0" applyFont="1" applyBorder="1" applyAlignment="1">
      <alignment vertical="center" wrapText="1"/>
    </xf>
    <xf numFmtId="0" fontId="9" fillId="0" borderId="0" xfId="0" applyFont="1" applyBorder="1" applyAlignment="1">
      <alignment vertical="center" wrapText="1"/>
    </xf>
    <xf numFmtId="0" fontId="6" fillId="0" borderId="17" xfId="0" applyFont="1" applyBorder="1" applyAlignment="1">
      <alignment horizontal="left" vertical="top" wrapText="1"/>
    </xf>
    <xf numFmtId="10" fontId="6" fillId="0" borderId="17" xfId="0" applyNumberFormat="1" applyFont="1" applyBorder="1" applyAlignment="1">
      <alignment horizontal="left" vertical="top" wrapText="1"/>
    </xf>
    <xf numFmtId="9" fontId="6" fillId="0" borderId="17" xfId="0" applyNumberFormat="1" applyFont="1" applyBorder="1" applyAlignment="1">
      <alignment horizontal="left" vertical="top" wrapText="1"/>
    </xf>
    <xf numFmtId="0" fontId="11" fillId="2" borderId="19" xfId="0" applyFont="1" applyFill="1" applyBorder="1" applyAlignment="1">
      <alignment horizontal="center" vertical="center" wrapText="1"/>
    </xf>
    <xf numFmtId="0" fontId="11" fillId="2" borderId="20" xfId="0" applyFont="1" applyFill="1" applyBorder="1" applyAlignment="1">
      <alignment horizontal="center" vertical="center" wrapText="1"/>
    </xf>
    <xf numFmtId="0" fontId="0" fillId="4" borderId="0" xfId="0" applyFill="1"/>
    <xf numFmtId="0" fontId="13" fillId="2" borderId="19" xfId="0" applyFont="1" applyFill="1" applyBorder="1" applyAlignment="1">
      <alignment horizontal="center" vertical="center" wrapText="1"/>
    </xf>
    <xf numFmtId="0" fontId="13" fillId="2" borderId="20" xfId="0" applyFont="1" applyFill="1" applyBorder="1" applyAlignment="1">
      <alignment horizontal="center" vertical="center" wrapText="1"/>
    </xf>
    <xf numFmtId="0" fontId="14" fillId="0" borderId="17" xfId="0" applyFont="1" applyBorder="1" applyAlignment="1">
      <alignment vertical="center" wrapText="1"/>
    </xf>
    <xf numFmtId="0" fontId="0" fillId="0" borderId="17" xfId="0" applyFont="1" applyBorder="1" applyAlignment="1">
      <alignment horizontal="center" vertical="center" wrapText="1"/>
    </xf>
    <xf numFmtId="0" fontId="0" fillId="0" borderId="18" xfId="0" applyFont="1" applyBorder="1" applyAlignment="1">
      <alignment vertical="center" wrapText="1"/>
    </xf>
    <xf numFmtId="9" fontId="4" fillId="0" borderId="3" xfId="0" applyNumberFormat="1" applyFont="1" applyBorder="1" applyAlignment="1" applyProtection="1">
      <alignment horizontal="center" vertical="center" wrapText="1"/>
      <protection locked="0"/>
    </xf>
    <xf numFmtId="4" fontId="0" fillId="0" borderId="0" xfId="0" applyNumberFormat="1"/>
    <xf numFmtId="3" fontId="0" fillId="0" borderId="0" xfId="0" applyNumberFormat="1"/>
    <xf numFmtId="10" fontId="0" fillId="0" borderId="18" xfId="0" applyNumberFormat="1" applyFont="1" applyBorder="1" applyAlignment="1">
      <alignment horizontal="center" vertical="center" wrapText="1"/>
    </xf>
    <xf numFmtId="0" fontId="6" fillId="4" borderId="17" xfId="0" applyFont="1" applyFill="1" applyBorder="1" applyAlignment="1">
      <alignment horizontal="center" vertical="center" wrapText="1"/>
    </xf>
    <xf numFmtId="0" fontId="12" fillId="0" borderId="4" xfId="0" applyFont="1" applyBorder="1" applyAlignment="1">
      <alignment horizontal="center" vertical="center"/>
    </xf>
    <xf numFmtId="0" fontId="0" fillId="0" borderId="8" xfId="0" applyBorder="1" applyAlignment="1">
      <alignment horizontal="left" vertical="top" wrapText="1"/>
    </xf>
    <xf numFmtId="0" fontId="0" fillId="0" borderId="9" xfId="0" applyBorder="1" applyAlignment="1">
      <alignment horizontal="left" vertical="top" wrapText="1"/>
    </xf>
    <xf numFmtId="0" fontId="0" fillId="0" borderId="10" xfId="0" applyBorder="1" applyAlignment="1">
      <alignment horizontal="left" vertical="top" wrapText="1"/>
    </xf>
    <xf numFmtId="0" fontId="0" fillId="0" borderId="12" xfId="0" applyBorder="1" applyAlignment="1">
      <alignment horizontal="left" vertical="top" wrapText="1"/>
    </xf>
    <xf numFmtId="0" fontId="0" fillId="0" borderId="0" xfId="0" applyBorder="1" applyAlignment="1">
      <alignment horizontal="left" vertical="top" wrapText="1"/>
    </xf>
    <xf numFmtId="0" fontId="0" fillId="0" borderId="13" xfId="0" applyBorder="1" applyAlignment="1">
      <alignment horizontal="left" vertical="top" wrapText="1"/>
    </xf>
    <xf numFmtId="0" fontId="0" fillId="0" borderId="11" xfId="0" applyBorder="1" applyAlignment="1">
      <alignment horizontal="left" vertical="top" wrapText="1"/>
    </xf>
    <xf numFmtId="0" fontId="0" fillId="0" borderId="4" xfId="0" applyBorder="1" applyAlignment="1">
      <alignment horizontal="left" vertical="top" wrapText="1"/>
    </xf>
    <xf numFmtId="0" fontId="0" fillId="0" borderId="5" xfId="0" applyBorder="1" applyAlignment="1">
      <alignment horizontal="left" vertical="top" wrapText="1"/>
    </xf>
    <xf numFmtId="0" fontId="13" fillId="2" borderId="22" xfId="0" applyFont="1" applyFill="1" applyBorder="1" applyAlignment="1">
      <alignment horizontal="center" vertical="center" wrapText="1"/>
    </xf>
    <xf numFmtId="0" fontId="13" fillId="2" borderId="23" xfId="0" applyFont="1" applyFill="1" applyBorder="1" applyAlignment="1">
      <alignment horizontal="center" vertical="center" wrapText="1"/>
    </xf>
    <xf numFmtId="0" fontId="0" fillId="0" borderId="4" xfId="0" applyBorder="1" applyAlignment="1">
      <alignment horizontal="left"/>
    </xf>
    <xf numFmtId="0" fontId="0" fillId="0" borderId="2" xfId="0" applyBorder="1" applyAlignment="1">
      <alignment horizontal="left" vertical="top"/>
    </xf>
    <xf numFmtId="0" fontId="0" fillId="0" borderId="4" xfId="0" applyBorder="1" applyAlignment="1">
      <alignment horizontal="left" vertical="top"/>
    </xf>
    <xf numFmtId="0" fontId="0" fillId="0" borderId="5" xfId="0" applyBorder="1" applyAlignment="1">
      <alignment horizontal="left" vertical="top"/>
    </xf>
    <xf numFmtId="0" fontId="0" fillId="3" borderId="2" xfId="0" applyFill="1" applyBorder="1" applyAlignment="1">
      <alignment horizontal="center"/>
    </xf>
    <xf numFmtId="0" fontId="0" fillId="3" borderId="6" xfId="0" applyFill="1" applyBorder="1" applyAlignment="1">
      <alignment horizontal="center"/>
    </xf>
    <xf numFmtId="0" fontId="0" fillId="3" borderId="7" xfId="0" applyFill="1" applyBorder="1" applyAlignment="1">
      <alignment horizontal="center"/>
    </xf>
    <xf numFmtId="0" fontId="0" fillId="0" borderId="6" xfId="0" applyBorder="1" applyAlignment="1">
      <alignment horizontal="left" vertical="top"/>
    </xf>
    <xf numFmtId="0" fontId="0" fillId="0" borderId="7" xfId="0" applyBorder="1" applyAlignment="1">
      <alignment horizontal="left" vertical="top"/>
    </xf>
    <xf numFmtId="0" fontId="12" fillId="0" borderId="21" xfId="0" applyFont="1" applyBorder="1" applyAlignment="1">
      <alignment horizontal="left" vertical="top"/>
    </xf>
    <xf numFmtId="0" fontId="12" fillId="0" borderId="0" xfId="0" applyFont="1" applyAlignment="1">
      <alignment horizontal="left" vertical="top"/>
    </xf>
    <xf numFmtId="0" fontId="6" fillId="0" borderId="8" xfId="0" applyFont="1" applyBorder="1" applyAlignment="1">
      <alignment horizontal="left" vertical="top" wrapText="1"/>
    </xf>
    <xf numFmtId="0" fontId="6" fillId="0" borderId="9" xfId="0" applyFont="1" applyBorder="1" applyAlignment="1">
      <alignment horizontal="left" vertical="top" wrapText="1"/>
    </xf>
    <xf numFmtId="0" fontId="6" fillId="0" borderId="10" xfId="0" applyFont="1" applyBorder="1" applyAlignment="1">
      <alignment horizontal="left" vertical="top" wrapText="1"/>
    </xf>
    <xf numFmtId="0" fontId="6" fillId="0" borderId="11" xfId="0" applyFont="1" applyBorder="1" applyAlignment="1">
      <alignment horizontal="left" vertical="top" wrapText="1"/>
    </xf>
    <xf numFmtId="0" fontId="6" fillId="0" borderId="4" xfId="0" applyFont="1" applyBorder="1" applyAlignment="1">
      <alignment horizontal="left" vertical="top" wrapText="1"/>
    </xf>
    <xf numFmtId="0" fontId="6" fillId="0" borderId="5" xfId="0" applyFont="1" applyBorder="1" applyAlignment="1">
      <alignment horizontal="left" vertical="top" wrapText="1"/>
    </xf>
    <xf numFmtId="0" fontId="9" fillId="0" borderId="14" xfId="0" applyFont="1" applyBorder="1" applyAlignment="1">
      <alignment horizontal="left" vertical="top"/>
    </xf>
    <xf numFmtId="0" fontId="9" fillId="0" borderId="15" xfId="0" applyFont="1" applyBorder="1" applyAlignment="1">
      <alignment horizontal="left" vertical="top"/>
    </xf>
    <xf numFmtId="0" fontId="9" fillId="0" borderId="16" xfId="0" applyFont="1" applyBorder="1" applyAlignment="1">
      <alignment horizontal="left" vertical="top"/>
    </xf>
    <xf numFmtId="0" fontId="6" fillId="0" borderId="12" xfId="0" applyFont="1" applyBorder="1" applyAlignment="1">
      <alignment horizontal="left" vertical="top" wrapText="1"/>
    </xf>
    <xf numFmtId="0" fontId="6" fillId="0" borderId="0" xfId="0" applyFont="1" applyBorder="1" applyAlignment="1">
      <alignment horizontal="left" vertical="top" wrapText="1"/>
    </xf>
    <xf numFmtId="0" fontId="6" fillId="0" borderId="13" xfId="0" applyFont="1" applyBorder="1" applyAlignment="1">
      <alignment horizontal="left" vertical="top" wrapText="1"/>
    </xf>
    <xf numFmtId="49" fontId="0" fillId="0" borderId="2" xfId="0" applyNumberFormat="1" applyBorder="1" applyAlignment="1">
      <alignment horizontal="left" vertical="top"/>
    </xf>
    <xf numFmtId="49" fontId="0" fillId="0" borderId="4" xfId="0" applyNumberFormat="1" applyBorder="1" applyAlignment="1">
      <alignment horizontal="left" vertical="top"/>
    </xf>
    <xf numFmtId="49" fontId="0" fillId="0" borderId="5" xfId="0" applyNumberFormat="1" applyBorder="1" applyAlignment="1">
      <alignment horizontal="left" vertical="top"/>
    </xf>
    <xf numFmtId="0" fontId="6" fillId="0" borderId="2" xfId="0" applyFont="1" applyBorder="1" applyAlignment="1">
      <alignment horizontal="left" vertical="top" wrapText="1"/>
    </xf>
    <xf numFmtId="0" fontId="6" fillId="0" borderId="6" xfId="0" applyFont="1" applyBorder="1" applyAlignment="1">
      <alignment horizontal="left" vertical="top" wrapText="1"/>
    </xf>
    <xf numFmtId="0" fontId="6" fillId="0" borderId="7" xfId="0" applyFont="1" applyBorder="1" applyAlignment="1">
      <alignment horizontal="left" vertical="top" wrapText="1"/>
    </xf>
    <xf numFmtId="0" fontId="0" fillId="0" borderId="2" xfId="0" applyBorder="1" applyAlignment="1">
      <alignment horizontal="center" vertical="top"/>
    </xf>
    <xf numFmtId="0" fontId="0" fillId="0" borderId="6" xfId="0" applyBorder="1" applyAlignment="1">
      <alignment horizontal="center" vertical="top"/>
    </xf>
    <xf numFmtId="0" fontId="0" fillId="0" borderId="7" xfId="0" applyBorder="1" applyAlignment="1">
      <alignment horizontal="center" vertical="top"/>
    </xf>
    <xf numFmtId="0" fontId="14" fillId="0" borderId="8" xfId="0" applyFont="1" applyBorder="1" applyAlignment="1">
      <alignment horizontal="left" vertical="top" wrapText="1"/>
    </xf>
    <xf numFmtId="0" fontId="14" fillId="0" borderId="9" xfId="0" applyFont="1" applyBorder="1" applyAlignment="1">
      <alignment horizontal="left" vertical="top" wrapText="1"/>
    </xf>
    <xf numFmtId="0" fontId="14" fillId="0" borderId="10" xfId="0" applyFont="1" applyBorder="1" applyAlignment="1">
      <alignment horizontal="left" vertical="top" wrapText="1"/>
    </xf>
    <xf numFmtId="0" fontId="14" fillId="0" borderId="12" xfId="0" applyFont="1" applyBorder="1" applyAlignment="1">
      <alignment horizontal="left" vertical="top" wrapText="1"/>
    </xf>
    <xf numFmtId="0" fontId="14" fillId="0" borderId="0" xfId="0" applyFont="1" applyBorder="1" applyAlignment="1">
      <alignment horizontal="left" vertical="top" wrapText="1"/>
    </xf>
    <xf numFmtId="0" fontId="14" fillId="0" borderId="13" xfId="0" applyFont="1" applyBorder="1" applyAlignment="1">
      <alignment horizontal="left" vertical="top" wrapText="1"/>
    </xf>
    <xf numFmtId="0" fontId="14" fillId="0" borderId="11" xfId="0" applyFont="1" applyBorder="1" applyAlignment="1">
      <alignment horizontal="left" vertical="top" wrapText="1"/>
    </xf>
    <xf numFmtId="0" fontId="14" fillId="0" borderId="4" xfId="0" applyFont="1" applyBorder="1" applyAlignment="1">
      <alignment horizontal="left" vertical="top" wrapText="1"/>
    </xf>
    <xf numFmtId="0" fontId="14" fillId="0" borderId="5" xfId="0" applyFont="1" applyBorder="1" applyAlignment="1">
      <alignment horizontal="left" vertical="top" wrapText="1"/>
    </xf>
    <xf numFmtId="0" fontId="11" fillId="2" borderId="22" xfId="0" applyFont="1" applyFill="1" applyBorder="1" applyAlignment="1">
      <alignment horizontal="center" vertical="center" wrapText="1"/>
    </xf>
    <xf numFmtId="0" fontId="11" fillId="2" borderId="23" xfId="0" applyFont="1" applyFill="1" applyBorder="1" applyAlignment="1">
      <alignment horizontal="center" vertical="center" wrapText="1"/>
    </xf>
    <xf numFmtId="0" fontId="9" fillId="0" borderId="21" xfId="0" applyFont="1" applyBorder="1" applyAlignment="1">
      <alignment horizontal="left" vertical="top"/>
    </xf>
    <xf numFmtId="0" fontId="9" fillId="0" borderId="0" xfId="0" applyFont="1" applyAlignment="1">
      <alignment horizontal="left" vertical="top"/>
    </xf>
    <xf numFmtId="0" fontId="12" fillId="0" borderId="14" xfId="0" applyFont="1" applyBorder="1" applyAlignment="1">
      <alignment horizontal="center" vertical="center"/>
    </xf>
    <xf numFmtId="0" fontId="12" fillId="0" borderId="15" xfId="0" applyFont="1" applyBorder="1" applyAlignment="1">
      <alignment horizontal="center" vertical="center"/>
    </xf>
    <xf numFmtId="0" fontId="12" fillId="0" borderId="16" xfId="0" applyFont="1" applyBorder="1" applyAlignment="1">
      <alignment horizontal="center" vertical="center"/>
    </xf>
    <xf numFmtId="0" fontId="9" fillId="0" borderId="2" xfId="0" applyFont="1" applyBorder="1" applyAlignment="1">
      <alignment horizontal="left" vertical="top" wrapText="1"/>
    </xf>
    <xf numFmtId="0" fontId="9" fillId="0" borderId="2" xfId="0" applyFont="1" applyBorder="1" applyAlignment="1">
      <alignment horizontal="left" vertical="top"/>
    </xf>
    <xf numFmtId="0" fontId="9" fillId="0" borderId="6" xfId="0" applyFont="1" applyBorder="1" applyAlignment="1">
      <alignment horizontal="left" vertical="top" wrapText="1"/>
    </xf>
    <xf numFmtId="0" fontId="9" fillId="0" borderId="7" xfId="0" applyFont="1" applyBorder="1" applyAlignment="1">
      <alignment horizontal="left" vertical="top" wrapText="1"/>
    </xf>
  </cellXfs>
  <cellStyles count="6">
    <cellStyle name="Normal" xfId="0" builtinId="0"/>
    <cellStyle name="Normal 2" xfId="1"/>
    <cellStyle name="Normal 2 2" xfId="2"/>
    <cellStyle name="Normal 3" xfId="3"/>
    <cellStyle name="Normal 3 2" xfId="4"/>
    <cellStyle name="Normal 4" xfId="5"/>
  </cellStyles>
  <dxfs count="0"/>
  <tableStyles count="0" defaultTableStyle="TableStyleMedium2" defaultPivotStyle="PivotStyleLight16"/>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dimension ref="B1:P32"/>
  <sheetViews>
    <sheetView tabSelected="1" workbookViewId="0">
      <selection activeCell="J24" sqref="J24"/>
    </sheetView>
  </sheetViews>
  <sheetFormatPr defaultRowHeight="15"/>
  <cols>
    <col min="1" max="1" width="4.42578125" customWidth="1"/>
    <col min="2" max="2" width="39.140625" customWidth="1"/>
    <col min="3" max="3" width="24.28515625" customWidth="1"/>
    <col min="4" max="4" width="13.7109375" customWidth="1"/>
    <col min="5" max="5" width="12.7109375" customWidth="1"/>
    <col min="6" max="6" width="13.42578125" customWidth="1"/>
    <col min="13" max="13" width="20" customWidth="1"/>
    <col min="14" max="14" width="20.140625" bestFit="1" customWidth="1"/>
    <col min="15" max="15" width="17" bestFit="1" customWidth="1"/>
    <col min="16" max="16" width="44.28515625" bestFit="1" customWidth="1"/>
    <col min="22" max="22" width="9.140625" customWidth="1"/>
  </cols>
  <sheetData>
    <row r="1" spans="2:16" ht="15.75" thickBot="1">
      <c r="C1" t="s">
        <v>13</v>
      </c>
      <c r="D1" s="58" t="s">
        <v>0</v>
      </c>
      <c r="E1" s="58"/>
      <c r="F1" s="58"/>
      <c r="G1" s="58"/>
      <c r="H1" s="58"/>
      <c r="I1" s="58"/>
      <c r="J1" s="58"/>
      <c r="K1" s="58"/>
      <c r="L1" s="58"/>
      <c r="P1" t="s">
        <v>276</v>
      </c>
    </row>
    <row r="2" spans="2:16" ht="15.75" thickBot="1">
      <c r="B2" t="s">
        <v>275</v>
      </c>
      <c r="C2" s="15">
        <f>VLOOKUP(D2,Sheet4!A1:B145,2,FALSE)</f>
        <v>51</v>
      </c>
      <c r="D2" s="62" t="s">
        <v>133</v>
      </c>
      <c r="E2" s="63"/>
      <c r="F2" s="63"/>
      <c r="G2" s="63"/>
      <c r="H2" s="63"/>
      <c r="I2" s="63"/>
      <c r="J2" s="63"/>
      <c r="K2" s="63"/>
      <c r="L2" s="64"/>
      <c r="M2" s="19" t="s">
        <v>286</v>
      </c>
      <c r="N2" s="19" t="s">
        <v>287</v>
      </c>
      <c r="O2" s="19" t="s">
        <v>288</v>
      </c>
      <c r="P2" s="19" t="s">
        <v>277</v>
      </c>
    </row>
    <row r="3" spans="2:16" ht="15.75" thickBot="1">
      <c r="B3" t="s">
        <v>5</v>
      </c>
      <c r="C3" s="16" t="s">
        <v>32</v>
      </c>
      <c r="D3" s="59" t="s">
        <v>19</v>
      </c>
      <c r="E3" s="65"/>
      <c r="F3" s="65"/>
      <c r="G3" s="65"/>
      <c r="H3" s="65"/>
      <c r="I3" s="65"/>
      <c r="J3" s="65"/>
      <c r="K3" s="65"/>
      <c r="L3" s="66"/>
      <c r="M3" s="22">
        <v>21090</v>
      </c>
      <c r="N3" s="22">
        <v>28090</v>
      </c>
      <c r="O3" s="22">
        <v>27685</v>
      </c>
      <c r="P3" s="20">
        <f>O3/N3</f>
        <v>0.98558205767176932</v>
      </c>
    </row>
    <row r="4" spans="2:16" ht="15.75" thickBot="1">
      <c r="B4" t="s">
        <v>11</v>
      </c>
      <c r="C4" s="59"/>
      <c r="D4" s="60"/>
      <c r="E4" s="60"/>
      <c r="F4" s="61"/>
    </row>
    <row r="6" spans="2:16" ht="15.75" thickBot="1">
      <c r="B6" s="46" t="s">
        <v>8</v>
      </c>
      <c r="C6" s="46"/>
      <c r="D6" s="46"/>
      <c r="E6" s="46"/>
      <c r="F6" s="46"/>
    </row>
    <row r="7" spans="2:16" ht="44.25" customHeight="1">
      <c r="B7" s="47" t="s">
        <v>291</v>
      </c>
      <c r="C7" s="48"/>
      <c r="D7" s="48"/>
      <c r="E7" s="48"/>
      <c r="F7" s="49"/>
      <c r="O7" s="42"/>
    </row>
    <row r="8" spans="2:16" ht="33" customHeight="1">
      <c r="B8" s="50"/>
      <c r="C8" s="51"/>
      <c r="D8" s="51"/>
      <c r="E8" s="51"/>
      <c r="F8" s="52"/>
    </row>
    <row r="9" spans="2:16" ht="48" customHeight="1">
      <c r="B9" s="50"/>
      <c r="C9" s="51"/>
      <c r="D9" s="51"/>
      <c r="E9" s="51"/>
      <c r="F9" s="52"/>
    </row>
    <row r="10" spans="2:16" ht="65.25" customHeight="1">
      <c r="B10" s="50"/>
      <c r="C10" s="51"/>
      <c r="D10" s="51"/>
      <c r="E10" s="51"/>
      <c r="F10" s="52"/>
    </row>
    <row r="11" spans="2:16" ht="55.5" customHeight="1">
      <c r="B11" s="50"/>
      <c r="C11" s="51"/>
      <c r="D11" s="51"/>
      <c r="E11" s="51"/>
      <c r="F11" s="52"/>
    </row>
    <row r="12" spans="2:16" ht="75.75" customHeight="1">
      <c r="B12" s="50"/>
      <c r="C12" s="51"/>
      <c r="D12" s="51"/>
      <c r="E12" s="51"/>
      <c r="F12" s="52"/>
    </row>
    <row r="13" spans="2:16" ht="75.75" customHeight="1">
      <c r="B13" s="50"/>
      <c r="C13" s="51"/>
      <c r="D13" s="51"/>
      <c r="E13" s="51"/>
      <c r="F13" s="52"/>
    </row>
    <row r="14" spans="2:16" ht="72" customHeight="1">
      <c r="B14" s="50"/>
      <c r="C14" s="51"/>
      <c r="D14" s="51"/>
      <c r="E14" s="51"/>
      <c r="F14" s="52"/>
    </row>
    <row r="15" spans="2:16" ht="43.5" customHeight="1">
      <c r="B15" s="50"/>
      <c r="C15" s="51"/>
      <c r="D15" s="51"/>
      <c r="E15" s="51"/>
      <c r="F15" s="52"/>
    </row>
    <row r="16" spans="2:16" ht="43.5" customHeight="1">
      <c r="B16" s="50"/>
      <c r="C16" s="51"/>
      <c r="D16" s="51"/>
      <c r="E16" s="51"/>
      <c r="F16" s="52"/>
    </row>
    <row r="17" spans="2:13" ht="42.75" customHeight="1">
      <c r="B17" s="50"/>
      <c r="C17" s="51"/>
      <c r="D17" s="51"/>
      <c r="E17" s="51"/>
      <c r="F17" s="52"/>
    </row>
    <row r="18" spans="2:13" ht="62.25" customHeight="1">
      <c r="B18" s="50"/>
      <c r="C18" s="51"/>
      <c r="D18" s="51"/>
      <c r="E18" s="51"/>
      <c r="F18" s="52"/>
    </row>
    <row r="19" spans="2:13" s="35" customFormat="1" ht="63.75" customHeight="1">
      <c r="B19" s="50"/>
      <c r="C19" s="51"/>
      <c r="D19" s="51"/>
      <c r="E19" s="51"/>
      <c r="F19" s="52"/>
    </row>
    <row r="20" spans="2:13" ht="45" customHeight="1">
      <c r="B20" s="50"/>
      <c r="C20" s="51"/>
      <c r="D20" s="51"/>
      <c r="E20" s="51"/>
      <c r="F20" s="52"/>
    </row>
    <row r="21" spans="2:13" ht="44.25" customHeight="1">
      <c r="B21" s="50"/>
      <c r="C21" s="51"/>
      <c r="D21" s="51"/>
      <c r="E21" s="51"/>
      <c r="F21" s="52"/>
    </row>
    <row r="22" spans="2:13" ht="7.5" customHeight="1">
      <c r="B22" s="50"/>
      <c r="C22" s="51"/>
      <c r="D22" s="51"/>
      <c r="E22" s="51"/>
      <c r="F22" s="52"/>
    </row>
    <row r="23" spans="2:13" ht="12.75" customHeight="1">
      <c r="B23" s="50"/>
      <c r="C23" s="51"/>
      <c r="D23" s="51"/>
      <c r="E23" s="51"/>
      <c r="F23" s="52"/>
    </row>
    <row r="24" spans="2:13" s="35" customFormat="1" ht="10.5" customHeight="1">
      <c r="B24" s="50"/>
      <c r="C24" s="51"/>
      <c r="D24" s="51"/>
      <c r="E24" s="51"/>
      <c r="F24" s="52"/>
    </row>
    <row r="25" spans="2:13" ht="8.25" customHeight="1" thickBot="1">
      <c r="B25" s="53"/>
      <c r="C25" s="54"/>
      <c r="D25" s="54"/>
      <c r="E25" s="54"/>
      <c r="F25" s="55"/>
    </row>
    <row r="26" spans="2:13" ht="15.75" thickBot="1"/>
    <row r="27" spans="2:13" ht="34.5" customHeight="1" thickBot="1">
      <c r="B27" s="107" t="s">
        <v>9</v>
      </c>
      <c r="C27" s="106" t="s">
        <v>303</v>
      </c>
      <c r="D27" s="108"/>
      <c r="E27" s="108"/>
      <c r="F27" s="109"/>
    </row>
    <row r="28" spans="2:13" ht="30.75" customHeight="1" thickBot="1">
      <c r="B28" s="56" t="s">
        <v>1</v>
      </c>
      <c r="C28" s="56" t="s">
        <v>2</v>
      </c>
      <c r="D28" s="36" t="s">
        <v>3</v>
      </c>
      <c r="E28" s="36" t="s">
        <v>4</v>
      </c>
      <c r="F28" s="56" t="s">
        <v>283</v>
      </c>
      <c r="G28" s="67" t="s">
        <v>15</v>
      </c>
      <c r="H28" s="68"/>
      <c r="I28" s="68"/>
      <c r="J28" s="68"/>
      <c r="K28" s="68"/>
      <c r="L28" s="68"/>
      <c r="M28" s="68"/>
    </row>
    <row r="29" spans="2:13" ht="15.75" customHeight="1" thickBot="1">
      <c r="B29" s="57"/>
      <c r="C29" s="57"/>
      <c r="D29" s="37" t="s">
        <v>284</v>
      </c>
      <c r="E29" s="37" t="s">
        <v>285</v>
      </c>
      <c r="F29" s="57"/>
      <c r="G29" s="69" t="s">
        <v>289</v>
      </c>
      <c r="H29" s="70"/>
      <c r="I29" s="70"/>
      <c r="J29" s="70"/>
      <c r="K29" s="70"/>
      <c r="L29" s="70"/>
      <c r="M29" s="71"/>
    </row>
    <row r="30" spans="2:13" ht="195.75" customHeight="1" thickBot="1">
      <c r="B30" s="38" t="s">
        <v>294</v>
      </c>
      <c r="C30" s="39" t="s">
        <v>282</v>
      </c>
      <c r="D30" s="41">
        <v>0.98</v>
      </c>
      <c r="E30" s="41">
        <v>0.98</v>
      </c>
      <c r="F30" s="44">
        <v>0.98558000000000001</v>
      </c>
      <c r="G30" s="72"/>
      <c r="H30" s="73"/>
      <c r="I30" s="73"/>
      <c r="J30" s="73"/>
      <c r="K30" s="73"/>
      <c r="L30" s="73"/>
      <c r="M30" s="74"/>
    </row>
    <row r="31" spans="2:13" ht="33" customHeight="1" thickBot="1">
      <c r="B31" s="40" t="s">
        <v>12</v>
      </c>
      <c r="C31" s="84" t="s">
        <v>290</v>
      </c>
      <c r="D31" s="85"/>
      <c r="E31" s="85"/>
      <c r="F31" s="86"/>
    </row>
    <row r="32" spans="2:13" ht="28.5" customHeight="1">
      <c r="B32" s="1"/>
      <c r="C32" s="5"/>
      <c r="D32" s="5"/>
      <c r="E32" s="5"/>
      <c r="F32" s="5"/>
    </row>
  </sheetData>
  <mergeCells count="13">
    <mergeCell ref="G29:M30"/>
    <mergeCell ref="D1:L1"/>
    <mergeCell ref="C4:F4"/>
    <mergeCell ref="D2:L2"/>
    <mergeCell ref="D3:L3"/>
    <mergeCell ref="G28:M28"/>
    <mergeCell ref="B6:F6"/>
    <mergeCell ref="B7:F25"/>
    <mergeCell ref="C27:F27"/>
    <mergeCell ref="C31:F31"/>
    <mergeCell ref="B28:B29"/>
    <mergeCell ref="C28:C29"/>
    <mergeCell ref="F28:F29"/>
  </mergeCells>
  <pageMargins left="0.7" right="0.7" top="0.75" bottom="0.75" header="0.3" footer="0.3"/>
  <pageSetup scale="80" orientation="landscape" r:id="rId1"/>
  <ignoredErrors>
    <ignoredError sqref="C3" numberStoredAsText="1"/>
    <ignoredError sqref="C2" evalError="1"/>
  </ignoredErrors>
</worksheet>
</file>

<file path=xl/worksheets/sheet2.xml><?xml version="1.0" encoding="utf-8"?>
<worksheet xmlns="http://schemas.openxmlformats.org/spreadsheetml/2006/main" xmlns:r="http://schemas.openxmlformats.org/officeDocument/2006/relationships">
  <dimension ref="A1:Q29"/>
  <sheetViews>
    <sheetView topLeftCell="B1" workbookViewId="0">
      <selection activeCell="L11" sqref="L11"/>
    </sheetView>
  </sheetViews>
  <sheetFormatPr defaultRowHeight="15"/>
  <cols>
    <col min="1" max="1" width="9.140625" hidden="1" customWidth="1"/>
    <col min="2" max="2" width="8.140625" customWidth="1"/>
    <col min="3" max="3" width="42.42578125" customWidth="1"/>
    <col min="4" max="4" width="13.140625" customWidth="1"/>
    <col min="5" max="5" width="12.85546875" customWidth="1"/>
    <col min="6" max="6" width="12.5703125" customWidth="1"/>
    <col min="7" max="7" width="12.7109375" customWidth="1"/>
    <col min="14" max="14" width="20.7109375" bestFit="1" customWidth="1"/>
    <col min="15" max="15" width="20.140625" bestFit="1" customWidth="1"/>
    <col min="16" max="16" width="17" bestFit="1" customWidth="1"/>
    <col min="17" max="17" width="44.28515625" bestFit="1" customWidth="1"/>
  </cols>
  <sheetData>
    <row r="1" spans="1:17" ht="15.75" thickBot="1">
      <c r="D1" t="s">
        <v>13</v>
      </c>
      <c r="E1" t="s">
        <v>0</v>
      </c>
    </row>
    <row r="2" spans="1:17" ht="15.75" thickBot="1">
      <c r="C2" t="str">
        <f>+'програм 5'!$B$2</f>
        <v xml:space="preserve"> ЈЛС</v>
      </c>
      <c r="D2" s="17">
        <f>+'програм 5'!$C$2</f>
        <v>51</v>
      </c>
      <c r="E2" s="87" t="str">
        <f>+'програм 5'!$D$2</f>
        <v>КРУПАЊ</v>
      </c>
      <c r="F2" s="88"/>
      <c r="G2" s="88"/>
      <c r="H2" s="88"/>
      <c r="I2" s="88"/>
      <c r="J2" s="88"/>
      <c r="K2" s="88"/>
      <c r="L2" s="88"/>
      <c r="M2" s="89"/>
      <c r="Q2" t="s">
        <v>276</v>
      </c>
    </row>
    <row r="3" spans="1:17" ht="15.75" thickBot="1">
      <c r="C3" t="s">
        <v>5</v>
      </c>
      <c r="D3" s="18" t="s">
        <v>32</v>
      </c>
      <c r="E3" s="59" t="s">
        <v>19</v>
      </c>
      <c r="F3" s="65"/>
      <c r="G3" s="65"/>
      <c r="H3" s="65"/>
      <c r="I3" s="65"/>
      <c r="J3" s="65"/>
      <c r="K3" s="65"/>
      <c r="L3" s="65"/>
      <c r="M3" s="66"/>
      <c r="N3" s="19" t="s">
        <v>286</v>
      </c>
      <c r="O3" s="19" t="s">
        <v>287</v>
      </c>
      <c r="P3" s="19" t="s">
        <v>288</v>
      </c>
      <c r="Q3" s="19" t="s">
        <v>277</v>
      </c>
    </row>
    <row r="4" spans="1:17" ht="15.75" thickBot="1">
      <c r="A4" s="6" t="str">
        <f>CONCATENATE(D3,"-",D4)</f>
        <v>0101-0001</v>
      </c>
      <c r="C4" t="s">
        <v>100</v>
      </c>
      <c r="D4" s="18" t="s">
        <v>50</v>
      </c>
      <c r="E4" s="59" t="s">
        <v>256</v>
      </c>
      <c r="F4" s="65"/>
      <c r="G4" s="65"/>
      <c r="H4" s="65"/>
      <c r="I4" s="65"/>
      <c r="J4" s="65"/>
      <c r="K4" s="65"/>
      <c r="L4" s="65"/>
      <c r="M4" s="66"/>
      <c r="N4" s="22">
        <v>20090</v>
      </c>
      <c r="O4" s="22">
        <v>25090</v>
      </c>
      <c r="P4" s="22">
        <v>24685</v>
      </c>
      <c r="Q4" s="20">
        <f>P4/O4</f>
        <v>0.98385811080111596</v>
      </c>
    </row>
    <row r="5" spans="1:17" ht="15.75" thickBot="1">
      <c r="C5" t="s">
        <v>11</v>
      </c>
      <c r="D5" s="81" t="s">
        <v>279</v>
      </c>
      <c r="E5" s="82"/>
      <c r="F5" s="82"/>
      <c r="G5" s="83"/>
    </row>
    <row r="7" spans="1:17" ht="15.75" thickBot="1">
      <c r="C7" s="46" t="s">
        <v>14</v>
      </c>
      <c r="D7" s="46"/>
      <c r="E7" s="46"/>
      <c r="F7" s="46"/>
      <c r="G7" s="46"/>
      <c r="O7" s="43"/>
    </row>
    <row r="8" spans="1:17" ht="50.25" customHeight="1">
      <c r="C8" s="90" t="s">
        <v>295</v>
      </c>
      <c r="D8" s="91"/>
      <c r="E8" s="91"/>
      <c r="F8" s="91"/>
      <c r="G8" s="92"/>
    </row>
    <row r="9" spans="1:17" ht="45" customHeight="1">
      <c r="C9" s="93"/>
      <c r="D9" s="94"/>
      <c r="E9" s="94"/>
      <c r="F9" s="94"/>
      <c r="G9" s="95"/>
    </row>
    <row r="10" spans="1:17" ht="43.5" customHeight="1">
      <c r="C10" s="93"/>
      <c r="D10" s="94"/>
      <c r="E10" s="94"/>
      <c r="F10" s="94"/>
      <c r="G10" s="95"/>
    </row>
    <row r="11" spans="1:17" ht="86.25" customHeight="1">
      <c r="C11" s="93"/>
      <c r="D11" s="94"/>
      <c r="E11" s="94"/>
      <c r="F11" s="94"/>
      <c r="G11" s="95"/>
    </row>
    <row r="12" spans="1:17" ht="65.25" customHeight="1">
      <c r="C12" s="93"/>
      <c r="D12" s="94"/>
      <c r="E12" s="94"/>
      <c r="F12" s="94"/>
      <c r="G12" s="95"/>
    </row>
    <row r="13" spans="1:17" ht="36.75" customHeight="1">
      <c r="C13" s="93"/>
      <c r="D13" s="94"/>
      <c r="E13" s="94"/>
      <c r="F13" s="94"/>
      <c r="G13" s="95"/>
      <c r="J13" s="7"/>
    </row>
    <row r="14" spans="1:17" ht="75.75" customHeight="1">
      <c r="C14" s="93"/>
      <c r="D14" s="94"/>
      <c r="E14" s="94"/>
      <c r="F14" s="94"/>
      <c r="G14" s="95"/>
    </row>
    <row r="15" spans="1:17" ht="84" customHeight="1">
      <c r="C15" s="93"/>
      <c r="D15" s="94"/>
      <c r="E15" s="94"/>
      <c r="F15" s="94"/>
      <c r="G15" s="95"/>
    </row>
    <row r="16" spans="1:17" ht="24.75" customHeight="1">
      <c r="C16" s="93"/>
      <c r="D16" s="94"/>
      <c r="E16" s="94"/>
      <c r="F16" s="94"/>
      <c r="G16" s="95"/>
    </row>
    <row r="17" spans="3:14" ht="29.25" customHeight="1">
      <c r="C17" s="93"/>
      <c r="D17" s="94"/>
      <c r="E17" s="94"/>
      <c r="F17" s="94"/>
      <c r="G17" s="95"/>
    </row>
    <row r="18" spans="3:14" ht="37.5" customHeight="1">
      <c r="C18" s="93"/>
      <c r="D18" s="94"/>
      <c r="E18" s="94"/>
      <c r="F18" s="94"/>
      <c r="G18" s="95"/>
    </row>
    <row r="19" spans="3:14" ht="15" hidden="1" customHeight="1">
      <c r="C19" s="93"/>
      <c r="D19" s="94"/>
      <c r="E19" s="94"/>
      <c r="F19" s="94"/>
      <c r="G19" s="95"/>
    </row>
    <row r="20" spans="3:14" ht="15" hidden="1" customHeight="1">
      <c r="C20" s="93"/>
      <c r="D20" s="94"/>
      <c r="E20" s="94"/>
      <c r="F20" s="94"/>
      <c r="G20" s="95"/>
    </row>
    <row r="21" spans="3:14" ht="31.5" customHeight="1">
      <c r="C21" s="93"/>
      <c r="D21" s="94"/>
      <c r="E21" s="94"/>
      <c r="F21" s="94"/>
      <c r="G21" s="95"/>
    </row>
    <row r="22" spans="3:14" ht="42" customHeight="1" thickBot="1">
      <c r="C22" s="96"/>
      <c r="D22" s="97"/>
      <c r="E22" s="97"/>
      <c r="F22" s="97"/>
      <c r="G22" s="98"/>
    </row>
    <row r="23" spans="3:14" ht="25.5" customHeight="1" thickBot="1"/>
    <row r="24" spans="3:14" ht="32.25" customHeight="1" thickBot="1">
      <c r="C24" s="21" t="s">
        <v>10</v>
      </c>
      <c r="D24" s="84" t="s">
        <v>278</v>
      </c>
      <c r="E24" s="85"/>
      <c r="F24" s="85"/>
      <c r="G24" s="86"/>
      <c r="H24" s="23"/>
      <c r="I24" s="23"/>
      <c r="J24" s="23"/>
      <c r="K24" s="23"/>
      <c r="L24" s="23"/>
      <c r="M24" s="23"/>
      <c r="N24" s="23"/>
    </row>
    <row r="25" spans="3:14" ht="30.75" customHeight="1">
      <c r="C25" s="99" t="s">
        <v>1</v>
      </c>
      <c r="D25" s="99" t="s">
        <v>2</v>
      </c>
      <c r="E25" s="33" t="s">
        <v>3</v>
      </c>
      <c r="F25" s="33" t="s">
        <v>4</v>
      </c>
      <c r="G25" s="99" t="s">
        <v>283</v>
      </c>
      <c r="H25" s="75" t="s">
        <v>15</v>
      </c>
      <c r="I25" s="76"/>
      <c r="J25" s="76"/>
      <c r="K25" s="76"/>
      <c r="L25" s="76"/>
      <c r="M25" s="76"/>
      <c r="N25" s="77"/>
    </row>
    <row r="26" spans="3:14" ht="38.25" customHeight="1" thickBot="1">
      <c r="C26" s="100"/>
      <c r="D26" s="100"/>
      <c r="E26" s="34" t="s">
        <v>284</v>
      </c>
      <c r="F26" s="34" t="s">
        <v>285</v>
      </c>
      <c r="G26" s="100"/>
      <c r="H26" s="78" t="s">
        <v>300</v>
      </c>
      <c r="I26" s="79"/>
      <c r="J26" s="79"/>
      <c r="K26" s="79"/>
      <c r="L26" s="79"/>
      <c r="M26" s="79"/>
      <c r="N26" s="80"/>
    </row>
    <row r="27" spans="3:14" ht="83.25" customHeight="1" thickBot="1">
      <c r="C27" s="24" t="s">
        <v>296</v>
      </c>
      <c r="D27" s="26" t="s">
        <v>282</v>
      </c>
      <c r="E27" s="45">
        <v>96</v>
      </c>
      <c r="F27" s="25" t="s">
        <v>297</v>
      </c>
      <c r="G27" s="25" t="s">
        <v>298</v>
      </c>
      <c r="H27" s="72"/>
      <c r="I27" s="73"/>
      <c r="J27" s="73"/>
      <c r="K27" s="73"/>
      <c r="L27" s="73"/>
      <c r="M27" s="73"/>
      <c r="N27" s="74"/>
    </row>
    <row r="28" spans="3:14" ht="147.75" customHeight="1" thickBot="1">
      <c r="C28" s="27" t="s">
        <v>12</v>
      </c>
      <c r="D28" s="84" t="s">
        <v>299</v>
      </c>
      <c r="E28" s="85"/>
      <c r="F28" s="85"/>
      <c r="G28" s="86"/>
      <c r="H28" s="23"/>
      <c r="I28" s="23"/>
      <c r="J28" s="23"/>
      <c r="K28" s="23"/>
      <c r="L28" s="23"/>
      <c r="M28" s="23"/>
      <c r="N28" s="23"/>
    </row>
    <row r="29" spans="3:14" ht="28.5" customHeight="1">
      <c r="C29" s="28"/>
      <c r="D29" s="29"/>
      <c r="E29" s="29"/>
      <c r="F29" s="29"/>
      <c r="G29" s="29"/>
      <c r="H29" s="23"/>
      <c r="I29" s="23"/>
      <c r="J29" s="23"/>
      <c r="K29" s="23"/>
      <c r="L29" s="23"/>
      <c r="M29" s="23"/>
      <c r="N29" s="23"/>
    </row>
  </sheetData>
  <mergeCells count="13">
    <mergeCell ref="H25:N25"/>
    <mergeCell ref="H26:N27"/>
    <mergeCell ref="D5:G5"/>
    <mergeCell ref="D28:G28"/>
    <mergeCell ref="E2:M2"/>
    <mergeCell ref="E3:M3"/>
    <mergeCell ref="C7:G7"/>
    <mergeCell ref="C8:G22"/>
    <mergeCell ref="D24:G24"/>
    <mergeCell ref="C25:C26"/>
    <mergeCell ref="D25:D26"/>
    <mergeCell ref="G25:G26"/>
    <mergeCell ref="E4:M4"/>
  </mergeCells>
  <pageMargins left="0.7" right="0.7" top="0.75" bottom="0.75" header="0.3" footer="0.3"/>
  <pageSetup paperSize="9" scale="80" orientation="portrait" verticalDpi="0" r:id="rId1"/>
  <ignoredErrors>
    <ignoredError sqref="D3:D4" numberStoredAsText="1"/>
  </ignoredErrors>
</worksheet>
</file>

<file path=xl/worksheets/sheet3.xml><?xml version="1.0" encoding="utf-8"?>
<worksheet xmlns="http://schemas.openxmlformats.org/spreadsheetml/2006/main" xmlns:r="http://schemas.openxmlformats.org/officeDocument/2006/relationships">
  <dimension ref="A1:Q33"/>
  <sheetViews>
    <sheetView topLeftCell="B1" workbookViewId="0">
      <selection activeCell="L16" sqref="L16"/>
    </sheetView>
  </sheetViews>
  <sheetFormatPr defaultRowHeight="15"/>
  <cols>
    <col min="1" max="1" width="9.140625" hidden="1" customWidth="1"/>
    <col min="2" max="2" width="8.140625" customWidth="1"/>
    <col min="3" max="3" width="42.42578125" customWidth="1"/>
    <col min="4" max="4" width="13.140625" customWidth="1"/>
    <col min="5" max="5" width="12.85546875" customWidth="1"/>
    <col min="6" max="6" width="12.5703125" customWidth="1"/>
    <col min="7" max="7" width="12.7109375" customWidth="1"/>
    <col min="14" max="14" width="20.7109375" bestFit="1" customWidth="1"/>
    <col min="15" max="15" width="20.140625" bestFit="1" customWidth="1"/>
    <col min="16" max="16" width="17" bestFit="1" customWidth="1"/>
    <col min="17" max="17" width="44.28515625" bestFit="1" customWidth="1"/>
  </cols>
  <sheetData>
    <row r="1" spans="1:17" ht="15.75" thickBot="1">
      <c r="D1" t="s">
        <v>13</v>
      </c>
      <c r="E1" t="s">
        <v>0</v>
      </c>
    </row>
    <row r="2" spans="1:17" ht="15.75" thickBot="1">
      <c r="C2" t="str">
        <f>+'програм 5'!$B$2</f>
        <v xml:space="preserve"> ЈЛС</v>
      </c>
      <c r="D2" s="17">
        <f>+'програм 5'!$C$2</f>
        <v>51</v>
      </c>
      <c r="E2" s="87" t="str">
        <f>+'програм 5'!$D$2</f>
        <v>КРУПАЊ</v>
      </c>
      <c r="F2" s="88"/>
      <c r="G2" s="88"/>
      <c r="H2" s="88"/>
      <c r="I2" s="88"/>
      <c r="J2" s="88"/>
      <c r="K2" s="88"/>
      <c r="L2" s="88"/>
      <c r="M2" s="89"/>
      <c r="Q2" t="s">
        <v>276</v>
      </c>
    </row>
    <row r="3" spans="1:17" ht="15.75" thickBot="1">
      <c r="C3" t="s">
        <v>5</v>
      </c>
      <c r="D3" s="18" t="s">
        <v>32</v>
      </c>
      <c r="E3" s="59" t="s">
        <v>19</v>
      </c>
      <c r="F3" s="65"/>
      <c r="G3" s="65"/>
      <c r="H3" s="65"/>
      <c r="I3" s="65"/>
      <c r="J3" s="65"/>
      <c r="K3" s="65"/>
      <c r="L3" s="65"/>
      <c r="M3" s="66"/>
      <c r="N3" s="19" t="s">
        <v>286</v>
      </c>
      <c r="O3" s="19" t="s">
        <v>287</v>
      </c>
      <c r="P3" s="19" t="s">
        <v>288</v>
      </c>
      <c r="Q3" s="19" t="s">
        <v>277</v>
      </c>
    </row>
    <row r="4" spans="1:17" ht="15.75" thickBot="1">
      <c r="A4" s="6" t="str">
        <f>CONCATENATE(D3,"-",D4)</f>
        <v>0101-0002</v>
      </c>
      <c r="C4" t="s">
        <v>100</v>
      </c>
      <c r="D4" s="18" t="s">
        <v>51</v>
      </c>
      <c r="E4" s="59" t="s">
        <v>65</v>
      </c>
      <c r="F4" s="65"/>
      <c r="G4" s="65"/>
      <c r="H4" s="65"/>
      <c r="I4" s="65"/>
      <c r="J4" s="65"/>
      <c r="K4" s="65"/>
      <c r="L4" s="65"/>
      <c r="M4" s="66"/>
      <c r="N4" s="22">
        <v>1000</v>
      </c>
      <c r="O4" s="22">
        <v>3000</v>
      </c>
      <c r="P4" s="22">
        <v>2999</v>
      </c>
      <c r="Q4" s="20">
        <f>P4/O4</f>
        <v>0.9996666666666667</v>
      </c>
    </row>
    <row r="5" spans="1:17" ht="15.75" thickBot="1">
      <c r="C5" t="s">
        <v>11</v>
      </c>
      <c r="D5" s="81" t="s">
        <v>280</v>
      </c>
      <c r="E5" s="82"/>
      <c r="F5" s="82"/>
      <c r="G5" s="83"/>
    </row>
    <row r="7" spans="1:17">
      <c r="C7" s="103" t="s">
        <v>14</v>
      </c>
      <c r="D7" s="104"/>
      <c r="E7" s="104"/>
      <c r="F7" s="104"/>
      <c r="G7" s="105"/>
    </row>
    <row r="8" spans="1:17" ht="22.5" customHeight="1">
      <c r="C8" s="50" t="s">
        <v>301</v>
      </c>
      <c r="D8" s="51"/>
      <c r="E8" s="51"/>
      <c r="F8" s="51"/>
      <c r="G8" s="52"/>
    </row>
    <row r="9" spans="1:17" ht="18" customHeight="1">
      <c r="C9" s="50"/>
      <c r="D9" s="51"/>
      <c r="E9" s="51"/>
      <c r="F9" s="51"/>
      <c r="G9" s="52"/>
    </row>
    <row r="10" spans="1:17" ht="9.75" customHeight="1">
      <c r="C10" s="50"/>
      <c r="D10" s="51"/>
      <c r="E10" s="51"/>
      <c r="F10" s="51"/>
      <c r="G10" s="52"/>
    </row>
    <row r="11" spans="1:17" ht="21" customHeight="1">
      <c r="C11" s="50"/>
      <c r="D11" s="51"/>
      <c r="E11" s="51"/>
      <c r="F11" s="51"/>
      <c r="G11" s="52"/>
    </row>
    <row r="12" spans="1:17" ht="15" customHeight="1">
      <c r="C12" s="50"/>
      <c r="D12" s="51"/>
      <c r="E12" s="51"/>
      <c r="F12" s="51"/>
      <c r="G12" s="52"/>
    </row>
    <row r="13" spans="1:17" ht="21.75" customHeight="1">
      <c r="C13" s="50"/>
      <c r="D13" s="51"/>
      <c r="E13" s="51"/>
      <c r="F13" s="51"/>
      <c r="G13" s="52"/>
      <c r="J13" s="7"/>
    </row>
    <row r="14" spans="1:17" ht="15.75" customHeight="1">
      <c r="C14" s="50"/>
      <c r="D14" s="51"/>
      <c r="E14" s="51"/>
      <c r="F14" s="51"/>
      <c r="G14" s="52"/>
    </row>
    <row r="15" spans="1:17" ht="0.75" customHeight="1">
      <c r="C15" s="50"/>
      <c r="D15" s="51"/>
      <c r="E15" s="51"/>
      <c r="F15" s="51"/>
      <c r="G15" s="52"/>
    </row>
    <row r="16" spans="1:17" ht="21" customHeight="1">
      <c r="C16" s="50"/>
      <c r="D16" s="51"/>
      <c r="E16" s="51"/>
      <c r="F16" s="51"/>
      <c r="G16" s="52"/>
    </row>
    <row r="17" spans="3:14" ht="21" customHeight="1">
      <c r="C17" s="50"/>
      <c r="D17" s="51"/>
      <c r="E17" s="51"/>
      <c r="F17" s="51"/>
      <c r="G17" s="52"/>
    </row>
    <row r="18" spans="3:14" ht="17.25" customHeight="1">
      <c r="C18" s="50"/>
      <c r="D18" s="51"/>
      <c r="E18" s="51"/>
      <c r="F18" s="51"/>
      <c r="G18" s="52"/>
    </row>
    <row r="19" spans="3:14" ht="14.25" customHeight="1">
      <c r="C19" s="50"/>
      <c r="D19" s="51"/>
      <c r="E19" s="51"/>
      <c r="F19" s="51"/>
      <c r="G19" s="52"/>
    </row>
    <row r="20" spans="3:14" ht="16.5" customHeight="1">
      <c r="C20" s="50"/>
      <c r="D20" s="51"/>
      <c r="E20" s="51"/>
      <c r="F20" s="51"/>
      <c r="G20" s="52"/>
    </row>
    <row r="21" spans="3:14" hidden="1">
      <c r="C21" s="50"/>
      <c r="D21" s="51"/>
      <c r="E21" s="51"/>
      <c r="F21" s="51"/>
      <c r="G21" s="52"/>
    </row>
    <row r="22" spans="3:14" hidden="1">
      <c r="C22" s="50"/>
      <c r="D22" s="51"/>
      <c r="E22" s="51"/>
      <c r="F22" s="51"/>
      <c r="G22" s="52"/>
    </row>
    <row r="23" spans="3:14" hidden="1">
      <c r="C23" s="50"/>
      <c r="D23" s="51"/>
      <c r="E23" s="51"/>
      <c r="F23" s="51"/>
      <c r="G23" s="52"/>
    </row>
    <row r="24" spans="3:14" hidden="1">
      <c r="C24" s="50"/>
      <c r="D24" s="51"/>
      <c r="E24" s="51"/>
      <c r="F24" s="51"/>
      <c r="G24" s="52"/>
    </row>
    <row r="25" spans="3:14" hidden="1">
      <c r="C25" s="50"/>
      <c r="D25" s="51"/>
      <c r="E25" s="51"/>
      <c r="F25" s="51"/>
      <c r="G25" s="52"/>
    </row>
    <row r="26" spans="3:14" ht="23.25" customHeight="1" thickBot="1">
      <c r="C26" s="53"/>
      <c r="D26" s="54"/>
      <c r="E26" s="54"/>
      <c r="F26" s="54"/>
      <c r="G26" s="55"/>
    </row>
    <row r="27" spans="3:14" ht="15.75" thickBot="1"/>
    <row r="28" spans="3:14" ht="23.25" customHeight="1" thickBot="1">
      <c r="C28" s="21" t="s">
        <v>10</v>
      </c>
      <c r="D28" s="84" t="s">
        <v>281</v>
      </c>
      <c r="E28" s="85"/>
      <c r="F28" s="85"/>
      <c r="G28" s="86"/>
      <c r="H28" s="23"/>
      <c r="I28" s="23"/>
      <c r="J28" s="23"/>
      <c r="K28" s="23"/>
      <c r="L28" s="23"/>
      <c r="M28" s="23"/>
      <c r="N28" s="23"/>
    </row>
    <row r="29" spans="3:14" ht="30.75" customHeight="1" thickBot="1">
      <c r="C29" s="99" t="s">
        <v>1</v>
      </c>
      <c r="D29" s="99" t="s">
        <v>2</v>
      </c>
      <c r="E29" s="33" t="s">
        <v>3</v>
      </c>
      <c r="F29" s="33" t="s">
        <v>4</v>
      </c>
      <c r="G29" s="99" t="s">
        <v>283</v>
      </c>
      <c r="H29" s="101" t="s">
        <v>15</v>
      </c>
      <c r="I29" s="102"/>
      <c r="J29" s="102"/>
      <c r="K29" s="102"/>
      <c r="L29" s="102"/>
      <c r="M29" s="102"/>
      <c r="N29" s="102"/>
    </row>
    <row r="30" spans="3:14" ht="51" customHeight="1" thickBot="1">
      <c r="C30" s="100"/>
      <c r="D30" s="100"/>
      <c r="E30" s="34" t="s">
        <v>284</v>
      </c>
      <c r="F30" s="34" t="s">
        <v>285</v>
      </c>
      <c r="G30" s="100"/>
      <c r="H30" s="69" t="s">
        <v>302</v>
      </c>
      <c r="I30" s="70"/>
      <c r="J30" s="70"/>
      <c r="K30" s="70"/>
      <c r="L30" s="70"/>
      <c r="M30" s="70"/>
      <c r="N30" s="71"/>
    </row>
    <row r="31" spans="3:14" ht="221.25" customHeight="1" thickBot="1">
      <c r="C31" s="24" t="s">
        <v>293</v>
      </c>
      <c r="D31" s="30" t="s">
        <v>282</v>
      </c>
      <c r="E31" s="31">
        <v>8.3500000000000005E-2</v>
      </c>
      <c r="F31" s="32">
        <v>0.23699999999999999</v>
      </c>
      <c r="G31" s="32">
        <v>1</v>
      </c>
      <c r="H31" s="72"/>
      <c r="I31" s="73"/>
      <c r="J31" s="73"/>
      <c r="K31" s="73"/>
      <c r="L31" s="73"/>
      <c r="M31" s="73"/>
      <c r="N31" s="74"/>
    </row>
    <row r="32" spans="3:14" ht="83.25" customHeight="1" thickBot="1">
      <c r="C32" s="27" t="s">
        <v>12</v>
      </c>
      <c r="D32" s="84" t="s">
        <v>292</v>
      </c>
      <c r="E32" s="85"/>
      <c r="F32" s="85"/>
      <c r="G32" s="86"/>
      <c r="H32" s="23"/>
      <c r="I32" s="23"/>
      <c r="J32" s="23"/>
      <c r="K32" s="23"/>
      <c r="L32" s="23"/>
      <c r="M32" s="23"/>
      <c r="N32" s="23"/>
    </row>
    <row r="33" spans="3:7" ht="28.5" customHeight="1">
      <c r="C33" s="1"/>
      <c r="D33" s="2"/>
      <c r="E33" s="3"/>
      <c r="F33" s="3"/>
      <c r="G33" s="3"/>
    </row>
  </sheetData>
  <mergeCells count="13">
    <mergeCell ref="C8:G26"/>
    <mergeCell ref="E2:M2"/>
    <mergeCell ref="E3:M3"/>
    <mergeCell ref="E4:M4"/>
    <mergeCell ref="D5:G5"/>
    <mergeCell ref="C7:G7"/>
    <mergeCell ref="H29:N29"/>
    <mergeCell ref="H30:N31"/>
    <mergeCell ref="D32:G32"/>
    <mergeCell ref="D28:G28"/>
    <mergeCell ref="C29:C30"/>
    <mergeCell ref="D29:D30"/>
    <mergeCell ref="G29:G30"/>
  </mergeCells>
  <pageMargins left="0.7" right="0.7" top="0.75" bottom="0.75" header="0.3" footer="0.3"/>
  <pageSetup paperSize="9" scale="80" orientation="portrait" verticalDpi="0" r:id="rId1"/>
  <ignoredErrors>
    <ignoredError sqref="D3:D4" numberStoredAsText="1"/>
  </ignoredErrors>
</worksheet>
</file>

<file path=xl/worksheets/sheet4.xml><?xml version="1.0" encoding="utf-8"?>
<worksheet xmlns="http://schemas.openxmlformats.org/spreadsheetml/2006/main" xmlns:r="http://schemas.openxmlformats.org/officeDocument/2006/relationships">
  <dimension ref="B2:C146"/>
  <sheetViews>
    <sheetView workbookViewId="0">
      <selection activeCell="D2" sqref="D2"/>
    </sheetView>
  </sheetViews>
  <sheetFormatPr defaultRowHeight="15.75"/>
  <cols>
    <col min="1" max="2" width="9.140625" style="8"/>
    <col min="3" max="3" width="29.7109375" style="8" bestFit="1" customWidth="1"/>
    <col min="4" max="16384" width="9.140625" style="8"/>
  </cols>
  <sheetData>
    <row r="2" spans="2:3">
      <c r="B2" s="8">
        <v>1</v>
      </c>
      <c r="C2" s="8" t="s">
        <v>182</v>
      </c>
    </row>
    <row r="3" spans="2:3">
      <c r="B3" s="8">
        <v>2</v>
      </c>
      <c r="C3" s="8" t="s">
        <v>101</v>
      </c>
    </row>
    <row r="4" spans="2:3">
      <c r="B4" s="8">
        <v>3</v>
      </c>
      <c r="C4" s="8" t="s">
        <v>102</v>
      </c>
    </row>
    <row r="5" spans="2:3">
      <c r="B5" s="8">
        <v>4</v>
      </c>
      <c r="C5" s="8" t="s">
        <v>183</v>
      </c>
    </row>
    <row r="6" spans="2:3">
      <c r="B6" s="8">
        <v>5</v>
      </c>
      <c r="C6" s="8" t="s">
        <v>184</v>
      </c>
    </row>
    <row r="7" spans="2:3">
      <c r="B7" s="8">
        <v>6</v>
      </c>
      <c r="C7" s="8" t="s">
        <v>103</v>
      </c>
    </row>
    <row r="8" spans="2:3">
      <c r="B8" s="8">
        <v>7</v>
      </c>
      <c r="C8" s="8" t="s">
        <v>104</v>
      </c>
    </row>
    <row r="9" spans="2:3">
      <c r="B9" s="8">
        <v>8</v>
      </c>
      <c r="C9" s="8" t="s">
        <v>105</v>
      </c>
    </row>
    <row r="10" spans="2:3">
      <c r="B10" s="8">
        <v>9</v>
      </c>
      <c r="C10" s="8" t="s">
        <v>106</v>
      </c>
    </row>
    <row r="11" spans="2:3">
      <c r="B11" s="8">
        <v>10</v>
      </c>
      <c r="C11" s="8" t="s">
        <v>107</v>
      </c>
    </row>
    <row r="12" spans="2:3">
      <c r="B12" s="8">
        <v>11</v>
      </c>
      <c r="C12" s="8" t="s">
        <v>185</v>
      </c>
    </row>
    <row r="13" spans="2:3">
      <c r="B13" s="8">
        <v>12</v>
      </c>
      <c r="C13" s="8" t="s">
        <v>186</v>
      </c>
    </row>
    <row r="14" spans="2:3">
      <c r="B14" s="8">
        <v>13</v>
      </c>
      <c r="C14" s="8" t="s">
        <v>187</v>
      </c>
    </row>
    <row r="15" spans="2:3">
      <c r="B15" s="8">
        <v>14</v>
      </c>
      <c r="C15" s="8" t="s">
        <v>188</v>
      </c>
    </row>
    <row r="16" spans="2:3">
      <c r="B16" s="8">
        <v>15</v>
      </c>
      <c r="C16" s="8" t="s">
        <v>108</v>
      </c>
    </row>
    <row r="17" spans="2:3">
      <c r="B17" s="8">
        <v>16</v>
      </c>
      <c r="C17" s="8" t="s">
        <v>190</v>
      </c>
    </row>
    <row r="18" spans="2:3">
      <c r="B18" s="8">
        <v>17</v>
      </c>
      <c r="C18" s="8" t="s">
        <v>243</v>
      </c>
    </row>
    <row r="19" spans="2:3">
      <c r="B19" s="8">
        <v>18</v>
      </c>
      <c r="C19" s="8" t="s">
        <v>191</v>
      </c>
    </row>
    <row r="20" spans="2:3">
      <c r="B20" s="8">
        <v>19</v>
      </c>
      <c r="C20" s="8" t="s">
        <v>189</v>
      </c>
    </row>
    <row r="21" spans="2:3">
      <c r="B21" s="8">
        <v>20</v>
      </c>
      <c r="C21" s="8" t="s">
        <v>109</v>
      </c>
    </row>
    <row r="22" spans="2:3">
      <c r="B22" s="8">
        <v>21</v>
      </c>
      <c r="C22" s="8" t="s">
        <v>110</v>
      </c>
    </row>
    <row r="23" spans="2:3">
      <c r="B23" s="8">
        <v>22</v>
      </c>
      <c r="C23" s="8" t="s">
        <v>111</v>
      </c>
    </row>
    <row r="24" spans="2:3">
      <c r="B24" s="8">
        <v>23</v>
      </c>
      <c r="C24" s="8" t="s">
        <v>112</v>
      </c>
    </row>
    <row r="25" spans="2:3">
      <c r="B25" s="8">
        <v>24</v>
      </c>
      <c r="C25" s="8" t="s">
        <v>113</v>
      </c>
    </row>
    <row r="26" spans="2:3">
      <c r="B26" s="8">
        <v>25</v>
      </c>
      <c r="C26" s="8" t="s">
        <v>114</v>
      </c>
    </row>
    <row r="27" spans="2:3">
      <c r="B27" s="8">
        <v>26</v>
      </c>
      <c r="C27" s="8" t="s">
        <v>115</v>
      </c>
    </row>
    <row r="28" spans="2:3">
      <c r="B28" s="8">
        <v>27</v>
      </c>
      <c r="C28" s="8" t="s">
        <v>116</v>
      </c>
    </row>
    <row r="29" spans="2:3">
      <c r="B29" s="8">
        <v>28</v>
      </c>
      <c r="C29" s="8" t="s">
        <v>234</v>
      </c>
    </row>
    <row r="30" spans="2:3">
      <c r="B30" s="8">
        <v>29</v>
      </c>
      <c r="C30" s="8" t="s">
        <v>171</v>
      </c>
    </row>
    <row r="31" spans="2:3">
      <c r="B31" s="8">
        <v>30</v>
      </c>
      <c r="C31" s="8" t="s">
        <v>172</v>
      </c>
    </row>
    <row r="32" spans="2:3">
      <c r="B32" s="8">
        <v>31</v>
      </c>
      <c r="C32" s="8" t="s">
        <v>173</v>
      </c>
    </row>
    <row r="33" spans="2:3">
      <c r="B33" s="8">
        <v>32</v>
      </c>
      <c r="C33" s="8" t="s">
        <v>175</v>
      </c>
    </row>
    <row r="34" spans="2:3">
      <c r="B34" s="8">
        <v>33</v>
      </c>
      <c r="C34" s="8" t="s">
        <v>174</v>
      </c>
    </row>
    <row r="35" spans="2:3">
      <c r="B35" s="8">
        <v>34</v>
      </c>
      <c r="C35" s="8" t="s">
        <v>176</v>
      </c>
    </row>
    <row r="36" spans="2:3">
      <c r="B36" s="8">
        <v>35</v>
      </c>
      <c r="C36" s="8" t="s">
        <v>235</v>
      </c>
    </row>
    <row r="37" spans="2:3">
      <c r="B37" s="8">
        <v>36</v>
      </c>
      <c r="C37" s="8" t="s">
        <v>216</v>
      </c>
    </row>
    <row r="38" spans="2:3">
      <c r="B38" s="8">
        <v>37</v>
      </c>
      <c r="C38" s="8" t="s">
        <v>177</v>
      </c>
    </row>
    <row r="39" spans="2:3">
      <c r="B39" s="8">
        <v>38</v>
      </c>
      <c r="C39" s="8" t="s">
        <v>217</v>
      </c>
    </row>
    <row r="40" spans="2:3">
      <c r="B40" s="8">
        <v>39</v>
      </c>
      <c r="C40" s="8" t="s">
        <v>124</v>
      </c>
    </row>
    <row r="41" spans="2:3">
      <c r="B41" s="8">
        <v>40</v>
      </c>
      <c r="C41" s="8" t="s">
        <v>125</v>
      </c>
    </row>
    <row r="42" spans="2:3">
      <c r="B42" s="8">
        <v>41</v>
      </c>
      <c r="C42" s="8" t="s">
        <v>126</v>
      </c>
    </row>
    <row r="43" spans="2:3">
      <c r="B43" s="8">
        <v>42</v>
      </c>
      <c r="C43" s="8" t="s">
        <v>121</v>
      </c>
    </row>
    <row r="44" spans="2:3">
      <c r="B44" s="8">
        <v>43</v>
      </c>
      <c r="C44" s="8" t="s">
        <v>122</v>
      </c>
    </row>
    <row r="45" spans="2:3">
      <c r="B45" s="8">
        <v>44</v>
      </c>
      <c r="C45" s="8" t="s">
        <v>123</v>
      </c>
    </row>
    <row r="46" spans="2:3">
      <c r="B46" s="8">
        <v>45</v>
      </c>
      <c r="C46" s="8" t="s">
        <v>218</v>
      </c>
    </row>
    <row r="47" spans="2:3">
      <c r="B47" s="8">
        <v>46</v>
      </c>
      <c r="C47" s="8" t="s">
        <v>178</v>
      </c>
    </row>
    <row r="48" spans="2:3">
      <c r="B48" s="8">
        <v>47</v>
      </c>
      <c r="C48" s="8" t="s">
        <v>179</v>
      </c>
    </row>
    <row r="49" spans="2:3">
      <c r="B49" s="8">
        <v>48</v>
      </c>
      <c r="C49" s="8" t="s">
        <v>219</v>
      </c>
    </row>
    <row r="50" spans="2:3">
      <c r="B50" s="8">
        <v>49</v>
      </c>
      <c r="C50" s="8" t="s">
        <v>180</v>
      </c>
    </row>
    <row r="51" spans="2:3">
      <c r="B51" s="8">
        <v>50</v>
      </c>
      <c r="C51" s="8" t="s">
        <v>236</v>
      </c>
    </row>
    <row r="52" spans="2:3">
      <c r="B52" s="8">
        <v>51</v>
      </c>
      <c r="C52" s="8" t="s">
        <v>242</v>
      </c>
    </row>
    <row r="53" spans="2:3">
      <c r="B53" s="8">
        <v>52</v>
      </c>
      <c r="C53" s="8" t="s">
        <v>127</v>
      </c>
    </row>
    <row r="54" spans="2:3">
      <c r="B54" s="8">
        <v>53</v>
      </c>
      <c r="C54" s="8" t="s">
        <v>193</v>
      </c>
    </row>
    <row r="55" spans="2:3">
      <c r="B55" s="8">
        <v>54</v>
      </c>
      <c r="C55" s="8" t="s">
        <v>194</v>
      </c>
    </row>
    <row r="56" spans="2:3">
      <c r="B56" s="8">
        <v>55</v>
      </c>
      <c r="C56" s="8" t="s">
        <v>231</v>
      </c>
    </row>
    <row r="57" spans="2:3">
      <c r="B57" s="8">
        <v>56</v>
      </c>
      <c r="C57" s="8" t="s">
        <v>195</v>
      </c>
    </row>
    <row r="58" spans="2:3">
      <c r="B58" s="8">
        <v>57</v>
      </c>
      <c r="C58" s="8" t="s">
        <v>196</v>
      </c>
    </row>
    <row r="59" spans="2:3">
      <c r="B59" s="8">
        <v>58</v>
      </c>
      <c r="C59" s="8" t="s">
        <v>128</v>
      </c>
    </row>
    <row r="60" spans="2:3">
      <c r="B60" s="8">
        <v>59</v>
      </c>
      <c r="C60" s="8" t="s">
        <v>129</v>
      </c>
    </row>
    <row r="61" spans="2:3">
      <c r="B61" s="8">
        <v>60</v>
      </c>
      <c r="C61" s="8" t="s">
        <v>130</v>
      </c>
    </row>
    <row r="62" spans="2:3">
      <c r="B62" s="8">
        <v>61</v>
      </c>
      <c r="C62" s="8" t="s">
        <v>197</v>
      </c>
    </row>
    <row r="63" spans="2:3">
      <c r="B63" s="8">
        <v>62</v>
      </c>
      <c r="C63" s="8" t="s">
        <v>198</v>
      </c>
    </row>
    <row r="64" spans="2:3">
      <c r="B64" s="8">
        <v>63</v>
      </c>
      <c r="C64" s="8" t="s">
        <v>132</v>
      </c>
    </row>
    <row r="65" spans="2:3">
      <c r="B65" s="8">
        <v>64</v>
      </c>
      <c r="C65" s="8" t="s">
        <v>131</v>
      </c>
    </row>
    <row r="66" spans="2:3">
      <c r="B66" s="8">
        <v>65</v>
      </c>
      <c r="C66" s="8" t="s">
        <v>222</v>
      </c>
    </row>
    <row r="67" spans="2:3">
      <c r="B67" s="8">
        <v>66</v>
      </c>
      <c r="C67" s="8" t="s">
        <v>223</v>
      </c>
    </row>
    <row r="68" spans="2:3">
      <c r="B68" s="8">
        <v>67</v>
      </c>
      <c r="C68" s="8" t="s">
        <v>133</v>
      </c>
    </row>
    <row r="69" spans="2:3">
      <c r="B69" s="8">
        <v>68</v>
      </c>
      <c r="C69" s="8" t="s">
        <v>224</v>
      </c>
    </row>
    <row r="70" spans="2:3">
      <c r="B70" s="8">
        <v>69</v>
      </c>
      <c r="C70" s="8" t="s">
        <v>199</v>
      </c>
    </row>
    <row r="71" spans="2:3">
      <c r="B71" s="8">
        <v>70</v>
      </c>
      <c r="C71" s="8" t="s">
        <v>135</v>
      </c>
    </row>
    <row r="72" spans="2:3">
      <c r="B72" s="8">
        <v>71</v>
      </c>
      <c r="C72" s="8" t="s">
        <v>134</v>
      </c>
    </row>
    <row r="73" spans="2:3">
      <c r="B73" s="8">
        <v>72</v>
      </c>
      <c r="C73" s="8" t="s">
        <v>136</v>
      </c>
    </row>
    <row r="74" spans="2:3">
      <c r="B74" s="8">
        <v>73</v>
      </c>
      <c r="C74" s="8" t="s">
        <v>181</v>
      </c>
    </row>
    <row r="75" spans="2:3">
      <c r="B75" s="8">
        <v>74</v>
      </c>
      <c r="C75" s="8" t="s">
        <v>137</v>
      </c>
    </row>
    <row r="76" spans="2:3">
      <c r="B76" s="8">
        <v>75</v>
      </c>
      <c r="C76" s="8" t="s">
        <v>225</v>
      </c>
    </row>
    <row r="77" spans="2:3">
      <c r="B77" s="8">
        <v>76</v>
      </c>
      <c r="C77" s="8" t="s">
        <v>226</v>
      </c>
    </row>
    <row r="78" spans="2:3">
      <c r="B78" s="8">
        <v>77</v>
      </c>
      <c r="C78" s="8" t="s">
        <v>138</v>
      </c>
    </row>
    <row r="79" spans="2:3">
      <c r="B79" s="8">
        <v>78</v>
      </c>
      <c r="C79" s="8" t="s">
        <v>139</v>
      </c>
    </row>
    <row r="80" spans="2:3">
      <c r="B80" s="8">
        <v>79</v>
      </c>
      <c r="C80" s="8" t="s">
        <v>140</v>
      </c>
    </row>
    <row r="81" spans="2:3">
      <c r="B81" s="8">
        <v>80</v>
      </c>
      <c r="C81" s="8" t="s">
        <v>141</v>
      </c>
    </row>
    <row r="82" spans="2:3">
      <c r="B82" s="8">
        <v>81</v>
      </c>
      <c r="C82" s="8" t="s">
        <v>142</v>
      </c>
    </row>
    <row r="83" spans="2:3">
      <c r="B83" s="8">
        <v>82</v>
      </c>
      <c r="C83" s="8" t="s">
        <v>200</v>
      </c>
    </row>
    <row r="84" spans="2:3">
      <c r="B84" s="8">
        <v>83</v>
      </c>
      <c r="C84" s="8" t="s">
        <v>143</v>
      </c>
    </row>
    <row r="85" spans="2:3">
      <c r="B85" s="8">
        <v>84</v>
      </c>
      <c r="C85" s="8" t="s">
        <v>144</v>
      </c>
    </row>
    <row r="86" spans="2:3">
      <c r="B86" s="8">
        <v>85</v>
      </c>
      <c r="C86" s="8" t="s">
        <v>145</v>
      </c>
    </row>
    <row r="87" spans="2:3">
      <c r="B87" s="8">
        <v>86</v>
      </c>
      <c r="C87" s="8" t="s">
        <v>146</v>
      </c>
    </row>
    <row r="88" spans="2:3">
      <c r="B88" s="8">
        <v>87</v>
      </c>
      <c r="C88" s="8" t="s">
        <v>147</v>
      </c>
    </row>
    <row r="89" spans="2:3">
      <c r="B89" s="8">
        <v>88</v>
      </c>
      <c r="C89" s="8" t="s">
        <v>227</v>
      </c>
    </row>
    <row r="90" spans="2:3">
      <c r="B90" s="8">
        <v>89</v>
      </c>
      <c r="C90" s="8" t="s">
        <v>148</v>
      </c>
    </row>
    <row r="91" spans="2:3">
      <c r="B91" s="8">
        <v>90</v>
      </c>
      <c r="C91" s="8" t="s">
        <v>201</v>
      </c>
    </row>
    <row r="92" spans="2:3">
      <c r="B92" s="8">
        <v>91</v>
      </c>
      <c r="C92" s="8" t="s">
        <v>202</v>
      </c>
    </row>
    <row r="93" spans="2:3">
      <c r="B93" s="8">
        <v>92</v>
      </c>
      <c r="C93" s="8" t="s">
        <v>203</v>
      </c>
    </row>
    <row r="94" spans="2:3">
      <c r="B94" s="8">
        <v>93</v>
      </c>
      <c r="C94" s="8" t="s">
        <v>228</v>
      </c>
    </row>
    <row r="95" spans="2:3">
      <c r="B95" s="8">
        <v>94</v>
      </c>
      <c r="C95" s="8" t="s">
        <v>237</v>
      </c>
    </row>
    <row r="96" spans="2:3">
      <c r="B96" s="8">
        <v>95</v>
      </c>
      <c r="C96" s="8" t="s">
        <v>205</v>
      </c>
    </row>
    <row r="97" spans="2:3">
      <c r="B97" s="8">
        <v>96</v>
      </c>
      <c r="C97" s="8" t="s">
        <v>149</v>
      </c>
    </row>
    <row r="98" spans="2:3">
      <c r="B98" s="8">
        <v>97</v>
      </c>
      <c r="C98" s="8" t="s">
        <v>204</v>
      </c>
    </row>
    <row r="99" spans="2:3">
      <c r="B99" s="8">
        <v>98</v>
      </c>
      <c r="C99" s="8" t="s">
        <v>238</v>
      </c>
    </row>
    <row r="100" spans="2:3">
      <c r="B100" s="8">
        <v>99</v>
      </c>
      <c r="C100" s="8" t="s">
        <v>150</v>
      </c>
    </row>
    <row r="101" spans="2:3">
      <c r="B101" s="8">
        <v>100</v>
      </c>
      <c r="C101" s="8" t="s">
        <v>244</v>
      </c>
    </row>
    <row r="102" spans="2:3">
      <c r="B102" s="8">
        <v>101</v>
      </c>
      <c r="C102" s="8" t="s">
        <v>206</v>
      </c>
    </row>
    <row r="103" spans="2:3">
      <c r="B103" s="8">
        <v>102</v>
      </c>
      <c r="C103" s="8" t="s">
        <v>151</v>
      </c>
    </row>
    <row r="104" spans="2:3">
      <c r="B104" s="8">
        <v>103</v>
      </c>
      <c r="C104" s="8" t="s">
        <v>207</v>
      </c>
    </row>
    <row r="105" spans="2:3">
      <c r="B105" s="8">
        <v>104</v>
      </c>
      <c r="C105" s="8" t="s">
        <v>229</v>
      </c>
    </row>
    <row r="106" spans="2:3">
      <c r="B106" s="8">
        <v>105</v>
      </c>
      <c r="C106" s="8" t="s">
        <v>152</v>
      </c>
    </row>
    <row r="107" spans="2:3">
      <c r="B107" s="8">
        <v>106</v>
      </c>
      <c r="C107" s="8" t="s">
        <v>153</v>
      </c>
    </row>
    <row r="108" spans="2:3">
      <c r="B108" s="8">
        <v>107</v>
      </c>
      <c r="C108" s="8" t="s">
        <v>154</v>
      </c>
    </row>
    <row r="109" spans="2:3">
      <c r="B109" s="8">
        <v>108</v>
      </c>
      <c r="C109" s="8" t="s">
        <v>155</v>
      </c>
    </row>
    <row r="110" spans="2:3">
      <c r="B110" s="8">
        <v>109</v>
      </c>
      <c r="C110" s="8" t="s">
        <v>156</v>
      </c>
    </row>
    <row r="111" spans="2:3">
      <c r="B111" s="8">
        <v>110</v>
      </c>
      <c r="C111" s="8" t="s">
        <v>159</v>
      </c>
    </row>
    <row r="112" spans="2:3">
      <c r="B112" s="8">
        <v>111</v>
      </c>
      <c r="C112" s="8" t="s">
        <v>157</v>
      </c>
    </row>
    <row r="113" spans="2:3">
      <c r="B113" s="8">
        <v>112</v>
      </c>
      <c r="C113" s="8" t="s">
        <v>158</v>
      </c>
    </row>
    <row r="114" spans="2:3">
      <c r="B114" s="8">
        <v>113</v>
      </c>
      <c r="C114" s="8" t="s">
        <v>160</v>
      </c>
    </row>
    <row r="115" spans="2:3">
      <c r="B115" s="8">
        <v>114</v>
      </c>
      <c r="C115" s="8" t="s">
        <v>208</v>
      </c>
    </row>
    <row r="116" spans="2:3">
      <c r="B116" s="8">
        <v>115</v>
      </c>
      <c r="C116" s="8" t="s">
        <v>164</v>
      </c>
    </row>
    <row r="117" spans="2:3">
      <c r="B117" s="8">
        <v>116</v>
      </c>
      <c r="C117" s="8" t="s">
        <v>165</v>
      </c>
    </row>
    <row r="118" spans="2:3">
      <c r="B118" s="8">
        <v>117</v>
      </c>
      <c r="C118" s="8" t="s">
        <v>210</v>
      </c>
    </row>
    <row r="119" spans="2:3">
      <c r="B119" s="8">
        <v>118</v>
      </c>
      <c r="C119" s="8" t="s">
        <v>209</v>
      </c>
    </row>
    <row r="120" spans="2:3">
      <c r="B120" s="8">
        <v>119</v>
      </c>
      <c r="C120" s="8" t="s">
        <v>161</v>
      </c>
    </row>
    <row r="121" spans="2:3">
      <c r="B121" s="8">
        <v>120</v>
      </c>
      <c r="C121" s="8" t="s">
        <v>230</v>
      </c>
    </row>
    <row r="122" spans="2:3">
      <c r="B122" s="8">
        <v>121</v>
      </c>
      <c r="C122" s="8" t="s">
        <v>245</v>
      </c>
    </row>
    <row r="123" spans="2:3">
      <c r="B123" s="8">
        <v>122</v>
      </c>
      <c r="C123" s="8" t="s">
        <v>162</v>
      </c>
    </row>
    <row r="124" spans="2:3">
      <c r="B124" s="8">
        <v>123</v>
      </c>
      <c r="C124" s="8" t="s">
        <v>239</v>
      </c>
    </row>
    <row r="125" spans="2:3">
      <c r="B125" s="8">
        <v>124</v>
      </c>
      <c r="C125" s="8" t="s">
        <v>211</v>
      </c>
    </row>
    <row r="126" spans="2:3">
      <c r="B126" s="8">
        <v>125</v>
      </c>
      <c r="C126" s="8" t="s">
        <v>240</v>
      </c>
    </row>
    <row r="127" spans="2:3">
      <c r="B127" s="8">
        <v>126</v>
      </c>
      <c r="C127" s="8" t="s">
        <v>220</v>
      </c>
    </row>
    <row r="128" spans="2:3">
      <c r="B128" s="8">
        <v>127</v>
      </c>
      <c r="C128" s="8" t="s">
        <v>212</v>
      </c>
    </row>
    <row r="129" spans="2:3">
      <c r="B129" s="8">
        <v>128</v>
      </c>
      <c r="C129" s="8" t="s">
        <v>241</v>
      </c>
    </row>
    <row r="130" spans="2:3">
      <c r="B130" s="8">
        <v>129</v>
      </c>
      <c r="C130" s="8" t="s">
        <v>163</v>
      </c>
    </row>
    <row r="131" spans="2:3">
      <c r="B131" s="8">
        <v>130</v>
      </c>
      <c r="C131" s="8" t="s">
        <v>214</v>
      </c>
    </row>
    <row r="132" spans="2:3">
      <c r="B132" s="8">
        <v>131</v>
      </c>
      <c r="C132" s="8" t="s">
        <v>215</v>
      </c>
    </row>
    <row r="133" spans="2:3">
      <c r="B133" s="8">
        <v>132</v>
      </c>
      <c r="C133" s="8" t="s">
        <v>166</v>
      </c>
    </row>
    <row r="134" spans="2:3">
      <c r="B134" s="8">
        <v>133</v>
      </c>
      <c r="C134" s="8" t="s">
        <v>167</v>
      </c>
    </row>
    <row r="135" spans="2:3">
      <c r="B135" s="8">
        <v>134</v>
      </c>
      <c r="C135" s="8" t="s">
        <v>168</v>
      </c>
    </row>
    <row r="136" spans="2:3">
      <c r="B136" s="8">
        <v>135</v>
      </c>
      <c r="C136" s="8" t="s">
        <v>169</v>
      </c>
    </row>
    <row r="137" spans="2:3">
      <c r="B137" s="8">
        <v>136</v>
      </c>
      <c r="C137" s="8" t="s">
        <v>118</v>
      </c>
    </row>
    <row r="138" spans="2:3">
      <c r="B138" s="8">
        <v>137</v>
      </c>
      <c r="C138" s="8" t="s">
        <v>119</v>
      </c>
    </row>
    <row r="139" spans="2:3">
      <c r="B139" s="8">
        <v>138</v>
      </c>
      <c r="C139" s="8" t="s">
        <v>170</v>
      </c>
    </row>
    <row r="140" spans="2:3">
      <c r="B140" s="8">
        <v>139</v>
      </c>
      <c r="C140" s="8" t="s">
        <v>233</v>
      </c>
    </row>
    <row r="141" spans="2:3">
      <c r="B141" s="8">
        <v>140</v>
      </c>
      <c r="C141" s="8" t="s">
        <v>117</v>
      </c>
    </row>
    <row r="142" spans="2:3">
      <c r="B142" s="8">
        <v>141</v>
      </c>
      <c r="C142" s="8" t="s">
        <v>120</v>
      </c>
    </row>
    <row r="143" spans="2:3">
      <c r="B143" s="8">
        <v>142</v>
      </c>
      <c r="C143" s="8" t="s">
        <v>221</v>
      </c>
    </row>
    <row r="144" spans="2:3">
      <c r="B144" s="8">
        <v>143</v>
      </c>
      <c r="C144" s="8" t="s">
        <v>192</v>
      </c>
    </row>
    <row r="145" spans="2:3">
      <c r="B145" s="8">
        <v>144</v>
      </c>
      <c r="C145" s="8" t="s">
        <v>232</v>
      </c>
    </row>
    <row r="146" spans="2:3">
      <c r="B146" s="8">
        <v>145</v>
      </c>
      <c r="C146" s="8" t="s">
        <v>213</v>
      </c>
    </row>
  </sheetData>
  <autoFilter ref="C1:C146">
    <sortState ref="C2:C146">
      <sortCondition ref="C1:C146"/>
    </sortState>
  </autoFilter>
  <pageMargins left="0.7" right="0.7" top="0.75" bottom="0.75" header="0.3" footer="0.3"/>
  <pageSetup paperSize="9" scale="90" orientation="portrait" horizontalDpi="4294967294" verticalDpi="4294967294" r:id="rId1"/>
</worksheet>
</file>

<file path=xl/worksheets/sheet5.xml><?xml version="1.0" encoding="utf-8"?>
<worksheet xmlns="http://schemas.openxmlformats.org/spreadsheetml/2006/main" xmlns:r="http://schemas.openxmlformats.org/officeDocument/2006/relationships">
  <dimension ref="A1:B145"/>
  <sheetViews>
    <sheetView topLeftCell="A124" workbookViewId="0">
      <selection activeCell="E154" sqref="E154"/>
    </sheetView>
  </sheetViews>
  <sheetFormatPr defaultRowHeight="15"/>
  <cols>
    <col min="1" max="1" width="32.7109375" style="11" bestFit="1" customWidth="1"/>
    <col min="2" max="16384" width="9.140625" style="11"/>
  </cols>
  <sheetData>
    <row r="1" spans="1:2">
      <c r="A1" s="9" t="s">
        <v>182</v>
      </c>
      <c r="B1" s="10">
        <v>201</v>
      </c>
    </row>
    <row r="2" spans="1:2">
      <c r="A2" s="9" t="s">
        <v>101</v>
      </c>
      <c r="B2" s="10">
        <v>1</v>
      </c>
    </row>
    <row r="3" spans="1:2">
      <c r="A3" s="9" t="s">
        <v>102</v>
      </c>
      <c r="B3" s="10">
        <v>2</v>
      </c>
    </row>
    <row r="4" spans="1:2">
      <c r="A4" s="9" t="s">
        <v>183</v>
      </c>
      <c r="B4" s="10">
        <v>202</v>
      </c>
    </row>
    <row r="5" spans="1:2">
      <c r="A5" s="9" t="s">
        <v>184</v>
      </c>
      <c r="B5" s="10">
        <v>203</v>
      </c>
    </row>
    <row r="6" spans="1:2">
      <c r="A6" s="9" t="s">
        <v>103</v>
      </c>
      <c r="B6" s="10">
        <v>3</v>
      </c>
    </row>
    <row r="7" spans="1:2">
      <c r="A7" s="9" t="s">
        <v>104</v>
      </c>
      <c r="B7" s="10">
        <v>4</v>
      </c>
    </row>
    <row r="8" spans="1:2">
      <c r="A8" s="9" t="s">
        <v>105</v>
      </c>
      <c r="B8" s="10">
        <v>6</v>
      </c>
    </row>
    <row r="9" spans="1:2">
      <c r="A9" s="9" t="s">
        <v>106</v>
      </c>
      <c r="B9" s="10">
        <v>7</v>
      </c>
    </row>
    <row r="10" spans="1:2">
      <c r="A10" s="9" t="s">
        <v>107</v>
      </c>
      <c r="B10" s="10">
        <v>8</v>
      </c>
    </row>
    <row r="11" spans="1:2">
      <c r="A11" s="9" t="s">
        <v>185</v>
      </c>
      <c r="B11" s="10">
        <v>204</v>
      </c>
    </row>
    <row r="12" spans="1:2">
      <c r="A12" s="9" t="s">
        <v>186</v>
      </c>
      <c r="B12" s="10">
        <v>205</v>
      </c>
    </row>
    <row r="13" spans="1:2">
      <c r="A13" s="9" t="s">
        <v>187</v>
      </c>
      <c r="B13" s="10">
        <v>206</v>
      </c>
    </row>
    <row r="14" spans="1:2">
      <c r="A14" s="9" t="s">
        <v>188</v>
      </c>
      <c r="B14" s="10">
        <v>207</v>
      </c>
    </row>
    <row r="15" spans="1:2">
      <c r="A15" s="9" t="s">
        <v>108</v>
      </c>
      <c r="B15" s="10">
        <v>9</v>
      </c>
    </row>
    <row r="16" spans="1:2">
      <c r="A16" s="9" t="s">
        <v>190</v>
      </c>
      <c r="B16" s="10">
        <v>209</v>
      </c>
    </row>
    <row r="17" spans="1:2">
      <c r="A17" s="13" t="s">
        <v>243</v>
      </c>
      <c r="B17" s="14">
        <v>500</v>
      </c>
    </row>
    <row r="18" spans="1:2">
      <c r="A18" s="9" t="s">
        <v>191</v>
      </c>
      <c r="B18" s="10">
        <v>210</v>
      </c>
    </row>
    <row r="19" spans="1:2">
      <c r="A19" s="9" t="s">
        <v>189</v>
      </c>
      <c r="B19" s="10">
        <v>208</v>
      </c>
    </row>
    <row r="20" spans="1:2">
      <c r="A20" s="9" t="s">
        <v>109</v>
      </c>
      <c r="B20" s="10">
        <v>23</v>
      </c>
    </row>
    <row r="21" spans="1:2">
      <c r="A21" s="9" t="s">
        <v>110</v>
      </c>
      <c r="B21" s="10">
        <v>24</v>
      </c>
    </row>
    <row r="22" spans="1:2">
      <c r="A22" s="9" t="s">
        <v>111</v>
      </c>
      <c r="B22" s="10">
        <v>25</v>
      </c>
    </row>
    <row r="23" spans="1:2">
      <c r="A23" s="9" t="s">
        <v>112</v>
      </c>
      <c r="B23" s="10">
        <v>26</v>
      </c>
    </row>
    <row r="24" spans="1:2">
      <c r="A24" s="9" t="s">
        <v>113</v>
      </c>
      <c r="B24" s="10">
        <v>27</v>
      </c>
    </row>
    <row r="25" spans="1:2">
      <c r="A25" s="9" t="s">
        <v>114</v>
      </c>
      <c r="B25" s="10">
        <v>28</v>
      </c>
    </row>
    <row r="26" spans="1:2">
      <c r="A26" s="9" t="s">
        <v>115</v>
      </c>
      <c r="B26" s="10">
        <v>29</v>
      </c>
    </row>
    <row r="27" spans="1:2">
      <c r="A27" s="9" t="s">
        <v>116</v>
      </c>
      <c r="B27" s="10">
        <v>30</v>
      </c>
    </row>
    <row r="28" spans="1:2">
      <c r="A28" s="9" t="s">
        <v>234</v>
      </c>
      <c r="B28" s="10">
        <v>107</v>
      </c>
    </row>
    <row r="29" spans="1:2">
      <c r="A29" s="9" t="s">
        <v>171</v>
      </c>
      <c r="B29" s="10">
        <v>108</v>
      </c>
    </row>
    <row r="30" spans="1:2">
      <c r="A30" s="9" t="s">
        <v>172</v>
      </c>
      <c r="B30" s="10">
        <v>109</v>
      </c>
    </row>
    <row r="31" spans="1:2">
      <c r="A31" s="9" t="s">
        <v>173</v>
      </c>
      <c r="B31" s="10">
        <v>110</v>
      </c>
    </row>
    <row r="32" spans="1:2">
      <c r="A32" s="9" t="s">
        <v>175</v>
      </c>
      <c r="B32" s="10">
        <v>112</v>
      </c>
    </row>
    <row r="33" spans="1:2">
      <c r="A33" s="9" t="s">
        <v>174</v>
      </c>
      <c r="B33" s="10">
        <v>111</v>
      </c>
    </row>
    <row r="34" spans="1:2">
      <c r="A34" s="9" t="s">
        <v>176</v>
      </c>
      <c r="B34" s="10">
        <v>113</v>
      </c>
    </row>
    <row r="35" spans="1:2">
      <c r="A35" s="9" t="s">
        <v>235</v>
      </c>
      <c r="B35" s="10">
        <v>114</v>
      </c>
    </row>
    <row r="36" spans="1:2">
      <c r="A36" s="9" t="s">
        <v>216</v>
      </c>
      <c r="B36" s="10">
        <v>240</v>
      </c>
    </row>
    <row r="37" spans="1:2">
      <c r="A37" s="9" t="s">
        <v>177</v>
      </c>
      <c r="B37" s="10">
        <v>115</v>
      </c>
    </row>
    <row r="38" spans="1:2">
      <c r="A38" s="9" t="s">
        <v>217</v>
      </c>
      <c r="B38" s="10">
        <v>241</v>
      </c>
    </row>
    <row r="39" spans="1:2">
      <c r="A39" s="9" t="s">
        <v>124</v>
      </c>
      <c r="B39" s="10">
        <v>39</v>
      </c>
    </row>
    <row r="40" spans="1:2">
      <c r="A40" s="9" t="s">
        <v>125</v>
      </c>
      <c r="B40" s="10">
        <v>40</v>
      </c>
    </row>
    <row r="41" spans="1:2">
      <c r="A41" s="9" t="s">
        <v>126</v>
      </c>
      <c r="B41" s="10">
        <v>41</v>
      </c>
    </row>
    <row r="42" spans="1:2">
      <c r="A42" s="9" t="s">
        <v>121</v>
      </c>
      <c r="B42" s="10">
        <v>36</v>
      </c>
    </row>
    <row r="43" spans="1:2">
      <c r="A43" s="9" t="s">
        <v>122</v>
      </c>
      <c r="B43" s="10">
        <v>37</v>
      </c>
    </row>
    <row r="44" spans="1:2">
      <c r="A44" s="9" t="s">
        <v>123</v>
      </c>
      <c r="B44" s="10">
        <v>38</v>
      </c>
    </row>
    <row r="45" spans="1:2">
      <c r="A45" s="9" t="s">
        <v>218</v>
      </c>
      <c r="B45" s="10">
        <v>243</v>
      </c>
    </row>
    <row r="46" spans="1:2">
      <c r="A46" s="9" t="s">
        <v>178</v>
      </c>
      <c r="B46" s="10">
        <v>117</v>
      </c>
    </row>
    <row r="47" spans="1:2">
      <c r="A47" s="9" t="s">
        <v>179</v>
      </c>
      <c r="B47" s="10">
        <v>118</v>
      </c>
    </row>
    <row r="48" spans="1:2">
      <c r="A48" s="9" t="s">
        <v>219</v>
      </c>
      <c r="B48" s="10">
        <v>244</v>
      </c>
    </row>
    <row r="49" spans="1:2">
      <c r="A49" s="9" t="s">
        <v>180</v>
      </c>
      <c r="B49" s="10">
        <v>119</v>
      </c>
    </row>
    <row r="50" spans="1:2">
      <c r="A50" s="9" t="s">
        <v>236</v>
      </c>
      <c r="B50" s="10">
        <v>116</v>
      </c>
    </row>
    <row r="51" spans="1:2">
      <c r="A51" s="9" t="s">
        <v>242</v>
      </c>
      <c r="B51" s="10">
        <v>242</v>
      </c>
    </row>
    <row r="52" spans="1:2">
      <c r="A52" s="9" t="s">
        <v>127</v>
      </c>
      <c r="B52" s="10">
        <v>42</v>
      </c>
    </row>
    <row r="53" spans="1:2">
      <c r="A53" s="9" t="s">
        <v>193</v>
      </c>
      <c r="B53" s="10">
        <v>212</v>
      </c>
    </row>
    <row r="54" spans="1:2">
      <c r="A54" s="9" t="s">
        <v>194</v>
      </c>
      <c r="B54" s="10">
        <v>213</v>
      </c>
    </row>
    <row r="55" spans="1:2">
      <c r="A55" s="9" t="s">
        <v>231</v>
      </c>
      <c r="B55" s="10">
        <v>96</v>
      </c>
    </row>
    <row r="56" spans="1:2">
      <c r="A56" s="9" t="s">
        <v>195</v>
      </c>
      <c r="B56" s="10">
        <v>214</v>
      </c>
    </row>
    <row r="57" spans="1:2">
      <c r="A57" s="9" t="s">
        <v>196</v>
      </c>
      <c r="B57" s="10">
        <v>215</v>
      </c>
    </row>
    <row r="58" spans="1:2">
      <c r="A58" s="9" t="s">
        <v>128</v>
      </c>
      <c r="B58" s="10">
        <v>43</v>
      </c>
    </row>
    <row r="59" spans="1:2">
      <c r="A59" s="9" t="s">
        <v>129</v>
      </c>
      <c r="B59" s="10">
        <v>44</v>
      </c>
    </row>
    <row r="60" spans="1:2">
      <c r="A60" s="9" t="s">
        <v>130</v>
      </c>
      <c r="B60" s="10">
        <v>45</v>
      </c>
    </row>
    <row r="61" spans="1:2">
      <c r="A61" s="9" t="s">
        <v>197</v>
      </c>
      <c r="B61" s="10">
        <v>216</v>
      </c>
    </row>
    <row r="62" spans="1:2">
      <c r="A62" s="9" t="s">
        <v>198</v>
      </c>
      <c r="B62" s="10">
        <v>217</v>
      </c>
    </row>
    <row r="63" spans="1:2">
      <c r="A63" s="9" t="s">
        <v>132</v>
      </c>
      <c r="B63" s="10">
        <v>48</v>
      </c>
    </row>
    <row r="64" spans="1:2">
      <c r="A64" s="9" t="s">
        <v>131</v>
      </c>
      <c r="B64" s="10">
        <v>46</v>
      </c>
    </row>
    <row r="65" spans="1:2">
      <c r="A65" s="9" t="s">
        <v>222</v>
      </c>
      <c r="B65" s="10">
        <v>49</v>
      </c>
    </row>
    <row r="66" spans="1:2">
      <c r="A66" s="9" t="s">
        <v>223</v>
      </c>
      <c r="B66" s="10">
        <v>50</v>
      </c>
    </row>
    <row r="67" spans="1:2">
      <c r="A67" s="9" t="s">
        <v>133</v>
      </c>
      <c r="B67" s="10">
        <v>51</v>
      </c>
    </row>
    <row r="68" spans="1:2">
      <c r="A68" s="9" t="s">
        <v>224</v>
      </c>
      <c r="B68" s="10">
        <v>52</v>
      </c>
    </row>
    <row r="69" spans="1:2">
      <c r="A69" s="9" t="s">
        <v>199</v>
      </c>
      <c r="B69" s="10">
        <v>218</v>
      </c>
    </row>
    <row r="70" spans="1:2">
      <c r="A70" s="9" t="s">
        <v>135</v>
      </c>
      <c r="B70" s="10">
        <v>54</v>
      </c>
    </row>
    <row r="71" spans="1:2">
      <c r="A71" s="9" t="s">
        <v>134</v>
      </c>
      <c r="B71" s="10">
        <v>53</v>
      </c>
    </row>
    <row r="72" spans="1:2">
      <c r="A72" s="9" t="s">
        <v>136</v>
      </c>
      <c r="B72" s="10">
        <v>55</v>
      </c>
    </row>
    <row r="73" spans="1:2">
      <c r="A73" s="9" t="s">
        <v>181</v>
      </c>
      <c r="B73" s="10">
        <v>121</v>
      </c>
    </row>
    <row r="74" spans="1:2">
      <c r="A74" s="9" t="s">
        <v>137</v>
      </c>
      <c r="B74" s="10">
        <v>57</v>
      </c>
    </row>
    <row r="75" spans="1:2">
      <c r="A75" s="9" t="s">
        <v>225</v>
      </c>
      <c r="B75" s="10">
        <v>58</v>
      </c>
    </row>
    <row r="76" spans="1:2">
      <c r="A76" s="9" t="s">
        <v>226</v>
      </c>
      <c r="B76" s="10">
        <v>59</v>
      </c>
    </row>
    <row r="77" spans="1:2">
      <c r="A77" s="9" t="s">
        <v>138</v>
      </c>
      <c r="B77" s="10">
        <v>60</v>
      </c>
    </row>
    <row r="78" spans="1:2">
      <c r="A78" s="9" t="s">
        <v>139</v>
      </c>
      <c r="B78" s="10">
        <v>61</v>
      </c>
    </row>
    <row r="79" spans="1:2">
      <c r="A79" s="9" t="s">
        <v>140</v>
      </c>
      <c r="B79" s="10">
        <v>62</v>
      </c>
    </row>
    <row r="80" spans="1:2">
      <c r="A80" s="9" t="s">
        <v>141</v>
      </c>
      <c r="B80" s="10">
        <v>63</v>
      </c>
    </row>
    <row r="81" spans="1:2">
      <c r="A81" s="9" t="s">
        <v>142</v>
      </c>
      <c r="B81" s="10">
        <v>65</v>
      </c>
    </row>
    <row r="82" spans="1:2">
      <c r="A82" s="9" t="s">
        <v>200</v>
      </c>
      <c r="B82" s="10">
        <v>219</v>
      </c>
    </row>
    <row r="83" spans="1:2">
      <c r="A83" s="9" t="s">
        <v>143</v>
      </c>
      <c r="B83" s="10">
        <v>66</v>
      </c>
    </row>
    <row r="84" spans="1:2">
      <c r="A84" s="9" t="s">
        <v>144</v>
      </c>
      <c r="B84" s="10">
        <v>67</v>
      </c>
    </row>
    <row r="85" spans="1:2">
      <c r="A85" s="9" t="s">
        <v>145</v>
      </c>
      <c r="B85" s="10">
        <v>68</v>
      </c>
    </row>
    <row r="86" spans="1:2">
      <c r="A86" s="9" t="s">
        <v>146</v>
      </c>
      <c r="B86" s="10">
        <v>69</v>
      </c>
    </row>
    <row r="87" spans="1:2">
      <c r="A87" s="9" t="s">
        <v>147</v>
      </c>
      <c r="B87" s="10">
        <v>72</v>
      </c>
    </row>
    <row r="88" spans="1:2">
      <c r="A88" s="9" t="s">
        <v>227</v>
      </c>
      <c r="B88" s="10">
        <v>73</v>
      </c>
    </row>
    <row r="89" spans="1:2">
      <c r="A89" s="9" t="s">
        <v>148</v>
      </c>
      <c r="B89" s="10">
        <v>74</v>
      </c>
    </row>
    <row r="90" spans="1:2">
      <c r="A90" s="9" t="s">
        <v>201</v>
      </c>
      <c r="B90" s="10">
        <v>220</v>
      </c>
    </row>
    <row r="91" spans="1:2">
      <c r="A91" s="9" t="s">
        <v>202</v>
      </c>
      <c r="B91" s="10">
        <v>221</v>
      </c>
    </row>
    <row r="92" spans="1:2">
      <c r="A92" s="9" t="s">
        <v>203</v>
      </c>
      <c r="B92" s="10">
        <v>222</v>
      </c>
    </row>
    <row r="93" spans="1:2">
      <c r="A93" s="9" t="s">
        <v>228</v>
      </c>
      <c r="B93" s="10">
        <v>75</v>
      </c>
    </row>
    <row r="94" spans="1:2">
      <c r="A94" s="9" t="s">
        <v>237</v>
      </c>
      <c r="B94" s="10">
        <v>223</v>
      </c>
    </row>
    <row r="95" spans="1:2">
      <c r="A95" s="9" t="s">
        <v>205</v>
      </c>
      <c r="B95" s="10">
        <v>225</v>
      </c>
    </row>
    <row r="96" spans="1:2">
      <c r="A96" s="9" t="s">
        <v>149</v>
      </c>
      <c r="B96" s="10">
        <v>76</v>
      </c>
    </row>
    <row r="97" spans="1:2">
      <c r="A97" s="9" t="s">
        <v>204</v>
      </c>
      <c r="B97" s="10">
        <v>224</v>
      </c>
    </row>
    <row r="98" spans="1:2">
      <c r="A98" s="9" t="s">
        <v>238</v>
      </c>
      <c r="B98" s="10">
        <v>226</v>
      </c>
    </row>
    <row r="99" spans="1:2">
      <c r="A99" s="9" t="s">
        <v>150</v>
      </c>
      <c r="B99" s="10">
        <v>77</v>
      </c>
    </row>
    <row r="100" spans="1:2">
      <c r="A100" s="9" t="s">
        <v>244</v>
      </c>
      <c r="B100" s="10">
        <v>78</v>
      </c>
    </row>
    <row r="101" spans="1:2">
      <c r="A101" s="9" t="s">
        <v>206</v>
      </c>
      <c r="B101" s="10">
        <v>227</v>
      </c>
    </row>
    <row r="102" spans="1:2">
      <c r="A102" s="9" t="s">
        <v>151</v>
      </c>
      <c r="B102" s="10">
        <v>79</v>
      </c>
    </row>
    <row r="103" spans="1:2">
      <c r="A103" s="9" t="s">
        <v>207</v>
      </c>
      <c r="B103" s="10">
        <v>228</v>
      </c>
    </row>
    <row r="104" spans="1:2">
      <c r="A104" s="9" t="s">
        <v>229</v>
      </c>
      <c r="B104" s="10">
        <v>80</v>
      </c>
    </row>
    <row r="105" spans="1:2">
      <c r="A105" s="9" t="s">
        <v>152</v>
      </c>
      <c r="B105" s="10">
        <v>81</v>
      </c>
    </row>
    <row r="106" spans="1:2">
      <c r="A106" s="9" t="s">
        <v>153</v>
      </c>
      <c r="B106" s="10">
        <v>82</v>
      </c>
    </row>
    <row r="107" spans="1:2">
      <c r="A107" s="9" t="s">
        <v>154</v>
      </c>
      <c r="B107" s="10">
        <v>83</v>
      </c>
    </row>
    <row r="108" spans="1:2">
      <c r="A108" s="9" t="s">
        <v>155</v>
      </c>
      <c r="B108" s="10">
        <v>84</v>
      </c>
    </row>
    <row r="109" spans="1:2">
      <c r="A109" s="9" t="s">
        <v>156</v>
      </c>
      <c r="B109" s="10">
        <v>85</v>
      </c>
    </row>
    <row r="110" spans="1:2">
      <c r="A110" s="9" t="s">
        <v>159</v>
      </c>
      <c r="B110" s="10">
        <v>88</v>
      </c>
    </row>
    <row r="111" spans="1:2">
      <c r="A111" s="9" t="s">
        <v>157</v>
      </c>
      <c r="B111" s="10">
        <v>86</v>
      </c>
    </row>
    <row r="112" spans="1:2">
      <c r="A112" s="9" t="s">
        <v>158</v>
      </c>
      <c r="B112" s="10">
        <v>87</v>
      </c>
    </row>
    <row r="113" spans="1:2">
      <c r="A113" s="9" t="s">
        <v>160</v>
      </c>
      <c r="B113" s="10">
        <v>89</v>
      </c>
    </row>
    <row r="114" spans="1:2">
      <c r="A114" s="9" t="s">
        <v>208</v>
      </c>
      <c r="B114" s="10">
        <v>229</v>
      </c>
    </row>
    <row r="115" spans="1:2">
      <c r="A115" s="9" t="s">
        <v>164</v>
      </c>
      <c r="B115" s="10">
        <v>97</v>
      </c>
    </row>
    <row r="116" spans="1:2">
      <c r="A116" s="9" t="s">
        <v>165</v>
      </c>
      <c r="B116" s="10">
        <v>98</v>
      </c>
    </row>
    <row r="117" spans="1:2">
      <c r="A117" s="9" t="s">
        <v>210</v>
      </c>
      <c r="B117" s="10">
        <v>231</v>
      </c>
    </row>
    <row r="118" spans="1:2">
      <c r="A118" s="9" t="s">
        <v>209</v>
      </c>
      <c r="B118" s="10">
        <v>230</v>
      </c>
    </row>
    <row r="119" spans="1:2">
      <c r="A119" s="9" t="s">
        <v>161</v>
      </c>
      <c r="B119" s="10">
        <v>91</v>
      </c>
    </row>
    <row r="120" spans="1:2">
      <c r="A120" s="9" t="s">
        <v>230</v>
      </c>
      <c r="B120" s="10">
        <v>92</v>
      </c>
    </row>
    <row r="121" spans="1:2">
      <c r="A121" s="9" t="s">
        <v>245</v>
      </c>
      <c r="B121" s="10">
        <v>93</v>
      </c>
    </row>
    <row r="122" spans="1:2">
      <c r="A122" s="9" t="s">
        <v>162</v>
      </c>
      <c r="B122" s="10">
        <v>94</v>
      </c>
    </row>
    <row r="123" spans="1:2">
      <c r="A123" s="9" t="s">
        <v>239</v>
      </c>
      <c r="B123" s="10">
        <v>232</v>
      </c>
    </row>
    <row r="124" spans="1:2">
      <c r="A124" s="9" t="s">
        <v>211</v>
      </c>
      <c r="B124" s="10">
        <v>233</v>
      </c>
    </row>
    <row r="125" spans="1:2">
      <c r="A125" s="9" t="s">
        <v>240</v>
      </c>
      <c r="B125" s="10">
        <v>234</v>
      </c>
    </row>
    <row r="126" spans="1:2">
      <c r="A126" s="12" t="s">
        <v>220</v>
      </c>
      <c r="B126" s="10">
        <v>250</v>
      </c>
    </row>
    <row r="127" spans="1:2">
      <c r="A127" s="9" t="s">
        <v>212</v>
      </c>
      <c r="B127" s="10">
        <v>235</v>
      </c>
    </row>
    <row r="128" spans="1:2">
      <c r="A128" s="9" t="s">
        <v>241</v>
      </c>
      <c r="B128" s="10">
        <v>236</v>
      </c>
    </row>
    <row r="129" spans="1:2">
      <c r="A129" s="9" t="s">
        <v>163</v>
      </c>
      <c r="B129" s="10">
        <v>95</v>
      </c>
    </row>
    <row r="130" spans="1:2">
      <c r="A130" s="9" t="s">
        <v>214</v>
      </c>
      <c r="B130" s="10">
        <v>238</v>
      </c>
    </row>
    <row r="131" spans="1:2">
      <c r="A131" s="9" t="s">
        <v>215</v>
      </c>
      <c r="B131" s="10">
        <v>239</v>
      </c>
    </row>
    <row r="132" spans="1:2">
      <c r="A132" s="9" t="s">
        <v>166</v>
      </c>
      <c r="B132" s="10">
        <v>101</v>
      </c>
    </row>
    <row r="133" spans="1:2">
      <c r="A133" s="9" t="s">
        <v>167</v>
      </c>
      <c r="B133" s="10">
        <v>102</v>
      </c>
    </row>
    <row r="134" spans="1:2">
      <c r="A134" s="9" t="s">
        <v>168</v>
      </c>
      <c r="B134" s="10">
        <v>103</v>
      </c>
    </row>
    <row r="135" spans="1:2">
      <c r="A135" s="9" t="s">
        <v>169</v>
      </c>
      <c r="B135" s="10">
        <v>104</v>
      </c>
    </row>
    <row r="136" spans="1:2">
      <c r="A136" s="9" t="s">
        <v>118</v>
      </c>
      <c r="B136" s="10">
        <v>32</v>
      </c>
    </row>
    <row r="137" spans="1:2">
      <c r="A137" s="9" t="s">
        <v>119</v>
      </c>
      <c r="B137" s="10">
        <v>33</v>
      </c>
    </row>
    <row r="138" spans="1:2">
      <c r="A138" s="9" t="s">
        <v>170</v>
      </c>
      <c r="B138" s="10">
        <v>105</v>
      </c>
    </row>
    <row r="139" spans="1:2">
      <c r="A139" s="9" t="s">
        <v>233</v>
      </c>
      <c r="B139" s="10">
        <v>100</v>
      </c>
    </row>
    <row r="140" spans="1:2">
      <c r="A140" s="9" t="s">
        <v>117</v>
      </c>
      <c r="B140" s="10">
        <v>31</v>
      </c>
    </row>
    <row r="141" spans="1:2">
      <c r="A141" s="9" t="s">
        <v>120</v>
      </c>
      <c r="B141" s="10">
        <v>35</v>
      </c>
    </row>
    <row r="142" spans="1:2">
      <c r="A142" s="9" t="s">
        <v>221</v>
      </c>
      <c r="B142" s="10">
        <v>34</v>
      </c>
    </row>
    <row r="143" spans="1:2">
      <c r="A143" s="9" t="s">
        <v>192</v>
      </c>
      <c r="B143" s="10">
        <v>211</v>
      </c>
    </row>
    <row r="144" spans="1:2">
      <c r="A144" s="9" t="s">
        <v>232</v>
      </c>
      <c r="B144" s="10">
        <v>99</v>
      </c>
    </row>
    <row r="145" spans="1:2">
      <c r="A145" s="9" t="s">
        <v>213</v>
      </c>
      <c r="B145" s="10">
        <v>237</v>
      </c>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dimension ref="B2:N270"/>
  <sheetViews>
    <sheetView zoomScale="80" zoomScaleNormal="80" workbookViewId="0">
      <selection activeCell="M72" sqref="M72"/>
    </sheetView>
  </sheetViews>
  <sheetFormatPr defaultRowHeight="15"/>
  <cols>
    <col min="3" max="3" width="69.85546875" bestFit="1" customWidth="1"/>
    <col min="13" max="13" width="10.5703125" bestFit="1" customWidth="1"/>
    <col min="14" max="14" width="93.85546875" bestFit="1" customWidth="1"/>
  </cols>
  <sheetData>
    <row r="2" spans="2:14">
      <c r="B2" s="4" t="s">
        <v>35</v>
      </c>
      <c r="C2" t="s">
        <v>274</v>
      </c>
      <c r="K2" s="4" t="s">
        <v>35</v>
      </c>
      <c r="L2" s="4" t="s">
        <v>50</v>
      </c>
      <c r="M2" t="str">
        <f>+CONCATENATE(K2,"-",L2)</f>
        <v>1101-0001</v>
      </c>
      <c r="N2" t="s">
        <v>246</v>
      </c>
    </row>
    <row r="3" spans="2:14">
      <c r="B3" s="4" t="s">
        <v>34</v>
      </c>
      <c r="C3" t="s">
        <v>16</v>
      </c>
      <c r="K3" s="4" t="s">
        <v>35</v>
      </c>
      <c r="L3" s="4" t="s">
        <v>51</v>
      </c>
      <c r="M3" t="str">
        <f>+CONCATENATE(K3,"-",L3)</f>
        <v>1101-0002</v>
      </c>
      <c r="N3" t="s">
        <v>247</v>
      </c>
    </row>
    <row r="4" spans="2:14">
      <c r="B4" s="4" t="s">
        <v>36</v>
      </c>
      <c r="C4" t="s">
        <v>17</v>
      </c>
      <c r="K4" s="4" t="s">
        <v>35</v>
      </c>
      <c r="L4" s="4" t="s">
        <v>52</v>
      </c>
      <c r="M4" t="str">
        <f>+CONCATENATE(K4,"-",L4)</f>
        <v>1101-0003</v>
      </c>
      <c r="N4" t="s">
        <v>49</v>
      </c>
    </row>
    <row r="5" spans="2:14">
      <c r="B5" s="4" t="s">
        <v>37</v>
      </c>
      <c r="C5" t="s">
        <v>18</v>
      </c>
      <c r="K5" s="4" t="s">
        <v>35</v>
      </c>
      <c r="L5" s="4" t="s">
        <v>53</v>
      </c>
      <c r="M5" t="str">
        <f>+CONCATENATE(K5,"-",L5)</f>
        <v>1101-0004</v>
      </c>
      <c r="N5" t="s">
        <v>248</v>
      </c>
    </row>
    <row r="6" spans="2:14">
      <c r="B6" s="6" t="s">
        <v>32</v>
      </c>
      <c r="C6" t="s">
        <v>19</v>
      </c>
      <c r="K6" t="s">
        <v>35</v>
      </c>
      <c r="L6" s="4" t="s">
        <v>7</v>
      </c>
      <c r="M6" t="str">
        <f>+CONCATENATE(K6,"-",L6)</f>
        <v>1101-0005</v>
      </c>
      <c r="N6" t="s">
        <v>249</v>
      </c>
    </row>
    <row r="7" spans="2:14">
      <c r="B7" s="6" t="s">
        <v>33</v>
      </c>
      <c r="C7" t="s">
        <v>20</v>
      </c>
      <c r="K7" s="4" t="s">
        <v>34</v>
      </c>
      <c r="L7" s="4" t="s">
        <v>50</v>
      </c>
      <c r="M7" t="str">
        <f t="shared" ref="M7:M38" si="0">+CONCATENATE(K7,"-",L7)</f>
        <v>1102-0001</v>
      </c>
      <c r="N7" t="s">
        <v>250</v>
      </c>
    </row>
    <row r="8" spans="2:14">
      <c r="B8" s="4" t="s">
        <v>38</v>
      </c>
      <c r="C8" t="s">
        <v>31</v>
      </c>
      <c r="K8" s="4" t="s">
        <v>34</v>
      </c>
      <c r="L8" s="4" t="s">
        <v>51</v>
      </c>
      <c r="M8" t="str">
        <f t="shared" si="0"/>
        <v>1102-0002</v>
      </c>
      <c r="N8" t="s">
        <v>54</v>
      </c>
    </row>
    <row r="9" spans="2:14">
      <c r="B9" s="4" t="s">
        <v>39</v>
      </c>
      <c r="C9" t="s">
        <v>30</v>
      </c>
      <c r="K9" s="4" t="s">
        <v>34</v>
      </c>
      <c r="L9" s="4" t="s">
        <v>52</v>
      </c>
      <c r="M9" t="str">
        <f t="shared" si="0"/>
        <v>1102-0003</v>
      </c>
      <c r="N9" t="s">
        <v>251</v>
      </c>
    </row>
    <row r="10" spans="2:14">
      <c r="B10" s="4" t="s">
        <v>40</v>
      </c>
      <c r="C10" t="s">
        <v>21</v>
      </c>
      <c r="K10" s="4" t="s">
        <v>34</v>
      </c>
      <c r="L10" s="4" t="s">
        <v>53</v>
      </c>
      <c r="M10" t="str">
        <f t="shared" si="0"/>
        <v>1102-0004</v>
      </c>
      <c r="N10" t="s">
        <v>55</v>
      </c>
    </row>
    <row r="11" spans="2:14">
      <c r="B11" s="4" t="s">
        <v>41</v>
      </c>
      <c r="C11" t="s">
        <v>29</v>
      </c>
      <c r="K11" s="4" t="s">
        <v>34</v>
      </c>
      <c r="L11" s="4" t="s">
        <v>7</v>
      </c>
      <c r="M11" t="str">
        <f t="shared" si="0"/>
        <v>1102-0005</v>
      </c>
      <c r="N11" t="s">
        <v>56</v>
      </c>
    </row>
    <row r="12" spans="2:14">
      <c r="B12" s="4" t="s">
        <v>42</v>
      </c>
      <c r="C12" t="s">
        <v>22</v>
      </c>
      <c r="K12" s="4" t="s">
        <v>34</v>
      </c>
      <c r="L12" s="4" t="s">
        <v>6</v>
      </c>
      <c r="M12" t="str">
        <f t="shared" si="0"/>
        <v>1102-0006</v>
      </c>
      <c r="N12" t="s">
        <v>57</v>
      </c>
    </row>
    <row r="13" spans="2:14">
      <c r="B13" s="4" t="s">
        <v>43</v>
      </c>
      <c r="C13" t="s">
        <v>28</v>
      </c>
      <c r="K13" s="4" t="s">
        <v>34</v>
      </c>
      <c r="L13" s="4" t="s">
        <v>59</v>
      </c>
      <c r="M13" t="str">
        <f t="shared" si="0"/>
        <v>1102-0007</v>
      </c>
      <c r="N13" t="s">
        <v>252</v>
      </c>
    </row>
    <row r="14" spans="2:14">
      <c r="B14" s="4" t="s">
        <v>44</v>
      </c>
      <c r="C14" t="s">
        <v>27</v>
      </c>
      <c r="K14" s="4" t="s">
        <v>34</v>
      </c>
      <c r="L14" s="4" t="s">
        <v>60</v>
      </c>
      <c r="M14" t="str">
        <f t="shared" si="0"/>
        <v>1102-0008</v>
      </c>
      <c r="N14" t="s">
        <v>58</v>
      </c>
    </row>
    <row r="15" spans="2:14">
      <c r="B15" s="4" t="s">
        <v>45</v>
      </c>
      <c r="C15" t="s">
        <v>23</v>
      </c>
      <c r="K15" s="4" t="s">
        <v>36</v>
      </c>
      <c r="L15" s="4" t="s">
        <v>50</v>
      </c>
      <c r="M15" t="str">
        <f t="shared" si="0"/>
        <v>1501-0001</v>
      </c>
      <c r="N15" t="s">
        <v>253</v>
      </c>
    </row>
    <row r="16" spans="2:14">
      <c r="B16" s="4" t="s">
        <v>46</v>
      </c>
      <c r="C16" t="s">
        <v>24</v>
      </c>
      <c r="K16" s="4" t="s">
        <v>36</v>
      </c>
      <c r="L16" s="4" t="s">
        <v>51</v>
      </c>
      <c r="M16" t="str">
        <f t="shared" si="0"/>
        <v>1501-0002</v>
      </c>
      <c r="N16" t="s">
        <v>62</v>
      </c>
    </row>
    <row r="17" spans="2:14">
      <c r="B17" s="4" t="s">
        <v>47</v>
      </c>
      <c r="C17" t="s">
        <v>25</v>
      </c>
      <c r="K17" s="4" t="s">
        <v>36</v>
      </c>
      <c r="L17" s="4" t="s">
        <v>52</v>
      </c>
      <c r="M17" t="str">
        <f t="shared" si="0"/>
        <v>1501-0003</v>
      </c>
      <c r="N17" t="s">
        <v>254</v>
      </c>
    </row>
    <row r="18" spans="2:14">
      <c r="B18" s="4" t="s">
        <v>48</v>
      </c>
      <c r="C18" t="s">
        <v>26</v>
      </c>
      <c r="K18" s="4" t="s">
        <v>37</v>
      </c>
      <c r="L18" s="4" t="s">
        <v>50</v>
      </c>
      <c r="M18" t="str">
        <f t="shared" si="0"/>
        <v>1502-0001</v>
      </c>
      <c r="N18" t="s">
        <v>255</v>
      </c>
    </row>
    <row r="19" spans="2:14">
      <c r="K19" s="4" t="s">
        <v>37</v>
      </c>
      <c r="L19" s="4" t="s">
        <v>51</v>
      </c>
      <c r="M19" t="str">
        <f t="shared" si="0"/>
        <v>1502-0002</v>
      </c>
      <c r="N19" t="s">
        <v>64</v>
      </c>
    </row>
    <row r="20" spans="2:14">
      <c r="K20" s="4" t="s">
        <v>32</v>
      </c>
      <c r="L20" s="4" t="s">
        <v>50</v>
      </c>
      <c r="M20" t="str">
        <f t="shared" si="0"/>
        <v>0101-0001</v>
      </c>
      <c r="N20" t="s">
        <v>256</v>
      </c>
    </row>
    <row r="21" spans="2:14">
      <c r="K21" s="4" t="s">
        <v>32</v>
      </c>
      <c r="L21" s="4" t="s">
        <v>51</v>
      </c>
      <c r="M21" t="str">
        <f t="shared" si="0"/>
        <v>0101-0002</v>
      </c>
      <c r="N21" t="s">
        <v>65</v>
      </c>
    </row>
    <row r="22" spans="2:14">
      <c r="K22" s="4" t="s">
        <v>33</v>
      </c>
      <c r="L22" s="4" t="s">
        <v>50</v>
      </c>
      <c r="M22" t="str">
        <f t="shared" si="0"/>
        <v>0401-0001</v>
      </c>
      <c r="N22" t="s">
        <v>257</v>
      </c>
    </row>
    <row r="23" spans="2:14">
      <c r="B23" s="4" t="s">
        <v>50</v>
      </c>
      <c r="K23" s="4" t="s">
        <v>33</v>
      </c>
      <c r="L23" s="4" t="s">
        <v>51</v>
      </c>
      <c r="M23" t="str">
        <f t="shared" si="0"/>
        <v>0401-0002</v>
      </c>
      <c r="N23" t="s">
        <v>66</v>
      </c>
    </row>
    <row r="24" spans="2:14">
      <c r="B24" s="4" t="s">
        <v>51</v>
      </c>
      <c r="K24" s="4" t="s">
        <v>33</v>
      </c>
      <c r="L24" s="4" t="s">
        <v>52</v>
      </c>
      <c r="M24" t="str">
        <f t="shared" si="0"/>
        <v>0401-0003</v>
      </c>
      <c r="N24" t="s">
        <v>67</v>
      </c>
    </row>
    <row r="25" spans="2:14">
      <c r="B25" s="4" t="s">
        <v>52</v>
      </c>
      <c r="K25" s="4" t="s">
        <v>33</v>
      </c>
      <c r="L25" s="4" t="s">
        <v>53</v>
      </c>
      <c r="M25" t="str">
        <f t="shared" si="0"/>
        <v>0401-0004</v>
      </c>
      <c r="N25" t="s">
        <v>68</v>
      </c>
    </row>
    <row r="26" spans="2:14">
      <c r="B26" s="4" t="s">
        <v>53</v>
      </c>
      <c r="K26" s="4" t="s">
        <v>33</v>
      </c>
      <c r="L26" s="4" t="s">
        <v>7</v>
      </c>
      <c r="M26" t="str">
        <f t="shared" si="0"/>
        <v>0401-0005</v>
      </c>
      <c r="N26" t="s">
        <v>258</v>
      </c>
    </row>
    <row r="27" spans="2:14">
      <c r="B27" s="4" t="s">
        <v>7</v>
      </c>
      <c r="K27" s="4" t="s">
        <v>33</v>
      </c>
      <c r="L27" s="4" t="s">
        <v>6</v>
      </c>
      <c r="M27" t="str">
        <f t="shared" si="0"/>
        <v>0401-0006</v>
      </c>
      <c r="N27" t="s">
        <v>69</v>
      </c>
    </row>
    <row r="28" spans="2:14">
      <c r="B28" s="4" t="s">
        <v>6</v>
      </c>
      <c r="K28" s="4" t="s">
        <v>38</v>
      </c>
      <c r="L28" s="4" t="s">
        <v>51</v>
      </c>
      <c r="M28" t="str">
        <f t="shared" si="0"/>
        <v>0701-0002</v>
      </c>
      <c r="N28" t="s">
        <v>259</v>
      </c>
    </row>
    <row r="29" spans="2:14">
      <c r="B29" s="4" t="s">
        <v>59</v>
      </c>
      <c r="K29" s="4" t="s">
        <v>38</v>
      </c>
      <c r="L29" s="4" t="s">
        <v>53</v>
      </c>
      <c r="M29" t="str">
        <f t="shared" si="0"/>
        <v>0701-0004</v>
      </c>
      <c r="N29" t="s">
        <v>70</v>
      </c>
    </row>
    <row r="30" spans="2:14">
      <c r="B30" s="4" t="s">
        <v>60</v>
      </c>
      <c r="K30" s="4" t="s">
        <v>39</v>
      </c>
      <c r="L30" s="4" t="s">
        <v>50</v>
      </c>
      <c r="M30" t="str">
        <f t="shared" si="0"/>
        <v>2001-0001</v>
      </c>
      <c r="N30" t="s">
        <v>260</v>
      </c>
    </row>
    <row r="31" spans="2:14">
      <c r="B31" s="4" t="s">
        <v>61</v>
      </c>
      <c r="K31" s="4" t="s">
        <v>40</v>
      </c>
      <c r="L31" s="4" t="s">
        <v>50</v>
      </c>
      <c r="M31" t="str">
        <f t="shared" si="0"/>
        <v>2002-0001</v>
      </c>
      <c r="N31" t="s">
        <v>71</v>
      </c>
    </row>
    <row r="32" spans="2:14">
      <c r="B32" s="4" t="s">
        <v>63</v>
      </c>
      <c r="K32" s="4" t="s">
        <v>41</v>
      </c>
      <c r="L32" s="4" t="s">
        <v>50</v>
      </c>
      <c r="M32" t="str">
        <f t="shared" si="0"/>
        <v>2003-0001</v>
      </c>
      <c r="N32" t="s">
        <v>72</v>
      </c>
    </row>
    <row r="33" spans="2:14">
      <c r="B33" s="4" t="s">
        <v>94</v>
      </c>
      <c r="K33" s="4" t="s">
        <v>42</v>
      </c>
      <c r="L33" s="4" t="s">
        <v>50</v>
      </c>
      <c r="M33" t="str">
        <f t="shared" si="0"/>
        <v>0901-0001</v>
      </c>
      <c r="N33" t="s">
        <v>261</v>
      </c>
    </row>
    <row r="34" spans="2:14">
      <c r="B34" s="4" t="s">
        <v>95</v>
      </c>
      <c r="K34" s="4" t="s">
        <v>42</v>
      </c>
      <c r="L34" s="4" t="s">
        <v>51</v>
      </c>
      <c r="M34" t="str">
        <f t="shared" si="0"/>
        <v>0901-0002</v>
      </c>
      <c r="N34" t="s">
        <v>262</v>
      </c>
    </row>
    <row r="35" spans="2:14">
      <c r="B35" s="4" t="s">
        <v>96</v>
      </c>
      <c r="K35" s="4" t="s">
        <v>42</v>
      </c>
      <c r="L35" s="4" t="s">
        <v>52</v>
      </c>
      <c r="M35" t="str">
        <f t="shared" si="0"/>
        <v>0901-0003</v>
      </c>
      <c r="N35" t="s">
        <v>263</v>
      </c>
    </row>
    <row r="36" spans="2:14">
      <c r="B36" s="4" t="s">
        <v>97</v>
      </c>
      <c r="K36" s="4" t="s">
        <v>42</v>
      </c>
      <c r="L36" s="4" t="s">
        <v>53</v>
      </c>
      <c r="M36" t="str">
        <f t="shared" si="0"/>
        <v>0901-0004</v>
      </c>
      <c r="N36" t="s">
        <v>73</v>
      </c>
    </row>
    <row r="37" spans="2:14">
      <c r="K37" s="4" t="s">
        <v>42</v>
      </c>
      <c r="L37" s="4" t="s">
        <v>7</v>
      </c>
      <c r="M37" t="str">
        <f t="shared" si="0"/>
        <v>0901-0005</v>
      </c>
      <c r="N37" t="s">
        <v>74</v>
      </c>
    </row>
    <row r="38" spans="2:14">
      <c r="K38" s="4" t="s">
        <v>42</v>
      </c>
      <c r="L38" s="4" t="s">
        <v>6</v>
      </c>
      <c r="M38" t="str">
        <f t="shared" si="0"/>
        <v>0901-0006</v>
      </c>
      <c r="N38" t="s">
        <v>264</v>
      </c>
    </row>
    <row r="39" spans="2:14">
      <c r="K39" s="4" t="s">
        <v>42</v>
      </c>
      <c r="L39" s="4" t="s">
        <v>59</v>
      </c>
      <c r="M39" t="str">
        <f t="shared" ref="M39:M68" si="1">+CONCATENATE(K39,"-",L39)</f>
        <v>0901-0007</v>
      </c>
      <c r="N39" t="s">
        <v>265</v>
      </c>
    </row>
    <row r="40" spans="2:14">
      <c r="K40" s="4" t="s">
        <v>42</v>
      </c>
      <c r="L40" s="4" t="s">
        <v>60</v>
      </c>
      <c r="M40" t="str">
        <f t="shared" si="1"/>
        <v>0901-0008</v>
      </c>
      <c r="N40" t="s">
        <v>266</v>
      </c>
    </row>
    <row r="41" spans="2:14">
      <c r="K41" s="4" t="s">
        <v>43</v>
      </c>
      <c r="L41" s="4" t="s">
        <v>50</v>
      </c>
      <c r="M41" t="str">
        <f t="shared" si="1"/>
        <v>1801-0001</v>
      </c>
      <c r="N41" t="s">
        <v>267</v>
      </c>
    </row>
    <row r="42" spans="2:14">
      <c r="K42" s="4" t="s">
        <v>43</v>
      </c>
      <c r="L42" s="4" t="s">
        <v>51</v>
      </c>
      <c r="M42" t="str">
        <f t="shared" si="1"/>
        <v>1801-0002</v>
      </c>
      <c r="N42" t="s">
        <v>75</v>
      </c>
    </row>
    <row r="43" spans="2:14">
      <c r="K43" s="4" t="s">
        <v>43</v>
      </c>
      <c r="L43" s="4" t="s">
        <v>52</v>
      </c>
      <c r="M43" t="str">
        <f t="shared" si="1"/>
        <v>1801-0003</v>
      </c>
      <c r="N43" t="s">
        <v>76</v>
      </c>
    </row>
    <row r="44" spans="2:14">
      <c r="K44" s="4" t="s">
        <v>44</v>
      </c>
      <c r="L44" s="4" t="s">
        <v>50</v>
      </c>
      <c r="M44" t="str">
        <f t="shared" si="1"/>
        <v>1201-0001</v>
      </c>
      <c r="N44" t="s">
        <v>268</v>
      </c>
    </row>
    <row r="45" spans="2:14">
      <c r="K45" s="4" t="s">
        <v>44</v>
      </c>
      <c r="L45" s="4" t="s">
        <v>51</v>
      </c>
      <c r="M45" t="str">
        <f t="shared" si="1"/>
        <v>1201-0002</v>
      </c>
      <c r="N45" t="s">
        <v>77</v>
      </c>
    </row>
    <row r="46" spans="2:14">
      <c r="K46" s="4" t="s">
        <v>44</v>
      </c>
      <c r="L46" s="4" t="s">
        <v>52</v>
      </c>
      <c r="M46" t="str">
        <f t="shared" si="1"/>
        <v>1201-0003</v>
      </c>
      <c r="N46" t="s">
        <v>78</v>
      </c>
    </row>
    <row r="47" spans="2:14">
      <c r="K47" s="4" t="s">
        <v>44</v>
      </c>
      <c r="L47" s="4" t="s">
        <v>53</v>
      </c>
      <c r="M47" t="str">
        <f t="shared" si="1"/>
        <v>1201-0004</v>
      </c>
      <c r="N47" t="s">
        <v>79</v>
      </c>
    </row>
    <row r="48" spans="2:14">
      <c r="K48" s="4" t="s">
        <v>44</v>
      </c>
      <c r="L48" s="4" t="s">
        <v>7</v>
      </c>
      <c r="M48" t="str">
        <f t="shared" si="1"/>
        <v>1201-0005</v>
      </c>
      <c r="N48" t="s">
        <v>80</v>
      </c>
    </row>
    <row r="49" spans="11:14">
      <c r="K49" s="4" t="s">
        <v>44</v>
      </c>
      <c r="L49" s="4" t="s">
        <v>6</v>
      </c>
      <c r="M49" t="str">
        <f t="shared" si="1"/>
        <v>1201-0006</v>
      </c>
      <c r="N49" t="s">
        <v>81</v>
      </c>
    </row>
    <row r="50" spans="11:14">
      <c r="K50" s="4" t="s">
        <v>45</v>
      </c>
      <c r="L50" s="4" t="s">
        <v>50</v>
      </c>
      <c r="M50" t="str">
        <f t="shared" si="1"/>
        <v>1301-0001</v>
      </c>
      <c r="N50" t="s">
        <v>269</v>
      </c>
    </row>
    <row r="51" spans="11:14">
      <c r="K51" s="4" t="s">
        <v>45</v>
      </c>
      <c r="L51" s="4" t="s">
        <v>51</v>
      </c>
      <c r="M51" t="str">
        <f t="shared" si="1"/>
        <v>1301-0002</v>
      </c>
      <c r="N51" t="s">
        <v>270</v>
      </c>
    </row>
    <row r="52" spans="11:14">
      <c r="K52" s="4" t="s">
        <v>45</v>
      </c>
      <c r="L52" s="4" t="s">
        <v>53</v>
      </c>
      <c r="M52" t="str">
        <f t="shared" si="1"/>
        <v>1301-0004</v>
      </c>
      <c r="N52" t="s">
        <v>82</v>
      </c>
    </row>
    <row r="53" spans="11:14">
      <c r="K53" s="4" t="s">
        <v>45</v>
      </c>
      <c r="L53" s="4" t="s">
        <v>7</v>
      </c>
      <c r="M53" t="str">
        <f t="shared" si="1"/>
        <v>1301-0005</v>
      </c>
      <c r="N53" t="s">
        <v>83</v>
      </c>
    </row>
    <row r="54" spans="11:14">
      <c r="K54" s="4" t="s">
        <v>46</v>
      </c>
      <c r="L54" s="4" t="s">
        <v>50</v>
      </c>
      <c r="M54" t="str">
        <f t="shared" si="1"/>
        <v>0602-0001</v>
      </c>
      <c r="N54" t="s">
        <v>271</v>
      </c>
    </row>
    <row r="55" spans="11:14">
      <c r="K55" s="4" t="s">
        <v>46</v>
      </c>
      <c r="L55" s="4" t="s">
        <v>51</v>
      </c>
      <c r="M55" t="str">
        <f t="shared" si="1"/>
        <v>0602-0002</v>
      </c>
      <c r="N55" t="s">
        <v>84</v>
      </c>
    </row>
    <row r="56" spans="11:14">
      <c r="K56" s="4" t="s">
        <v>46</v>
      </c>
      <c r="L56" s="4" t="s">
        <v>52</v>
      </c>
      <c r="M56" t="str">
        <f t="shared" si="1"/>
        <v>0602-0003</v>
      </c>
      <c r="N56" t="s">
        <v>85</v>
      </c>
    </row>
    <row r="57" spans="11:14">
      <c r="K57" s="4" t="s">
        <v>46</v>
      </c>
      <c r="L57" s="4" t="s">
        <v>53</v>
      </c>
      <c r="M57" t="str">
        <f t="shared" si="1"/>
        <v>0602-0004</v>
      </c>
      <c r="N57" t="s">
        <v>86</v>
      </c>
    </row>
    <row r="58" spans="11:14">
      <c r="K58" s="4" t="s">
        <v>46</v>
      </c>
      <c r="L58" s="4" t="s">
        <v>7</v>
      </c>
      <c r="M58" t="str">
        <f t="shared" si="1"/>
        <v>0602-0005</v>
      </c>
      <c r="N58" t="s">
        <v>87</v>
      </c>
    </row>
    <row r="59" spans="11:14">
      <c r="K59" s="4" t="s">
        <v>46</v>
      </c>
      <c r="L59" s="4" t="s">
        <v>6</v>
      </c>
      <c r="M59" t="str">
        <f t="shared" si="1"/>
        <v>0602-0006</v>
      </c>
      <c r="N59" t="s">
        <v>88</v>
      </c>
    </row>
    <row r="60" spans="11:14">
      <c r="K60" s="4" t="s">
        <v>46</v>
      </c>
      <c r="L60" s="4" t="s">
        <v>59</v>
      </c>
      <c r="M60" t="str">
        <f t="shared" si="1"/>
        <v>0602-0007</v>
      </c>
      <c r="N60" t="s">
        <v>89</v>
      </c>
    </row>
    <row r="61" spans="11:14">
      <c r="K61" s="4" t="s">
        <v>46</v>
      </c>
      <c r="L61" s="4" t="s">
        <v>61</v>
      </c>
      <c r="M61" t="str">
        <f t="shared" si="1"/>
        <v>0602-0009</v>
      </c>
      <c r="N61" t="s">
        <v>90</v>
      </c>
    </row>
    <row r="62" spans="11:14">
      <c r="K62" s="4" t="s">
        <v>46</v>
      </c>
      <c r="L62" s="4" t="s">
        <v>63</v>
      </c>
      <c r="M62" t="str">
        <f t="shared" si="1"/>
        <v>0602-0010</v>
      </c>
      <c r="N62" t="s">
        <v>91</v>
      </c>
    </row>
    <row r="63" spans="11:14">
      <c r="K63" s="4" t="s">
        <v>46</v>
      </c>
      <c r="L63" s="4" t="s">
        <v>94</v>
      </c>
      <c r="M63" t="str">
        <f t="shared" si="1"/>
        <v>0602-0011</v>
      </c>
      <c r="N63" t="s">
        <v>92</v>
      </c>
    </row>
    <row r="64" spans="11:14">
      <c r="K64" s="4" t="s">
        <v>46</v>
      </c>
      <c r="L64" s="4" t="s">
        <v>97</v>
      </c>
      <c r="M64" t="str">
        <f t="shared" si="1"/>
        <v>0602-0014</v>
      </c>
      <c r="N64" t="s">
        <v>93</v>
      </c>
    </row>
    <row r="65" spans="11:14">
      <c r="K65" s="4" t="s">
        <v>47</v>
      </c>
      <c r="L65" s="4" t="s">
        <v>50</v>
      </c>
      <c r="M65" t="str">
        <f t="shared" si="1"/>
        <v>2101-0001</v>
      </c>
      <c r="N65" t="s">
        <v>272</v>
      </c>
    </row>
    <row r="66" spans="11:14">
      <c r="K66" s="4" t="s">
        <v>47</v>
      </c>
      <c r="L66" s="4" t="s">
        <v>51</v>
      </c>
      <c r="M66" t="str">
        <f t="shared" si="1"/>
        <v>2101-0002</v>
      </c>
      <c r="N66" t="s">
        <v>98</v>
      </c>
    </row>
    <row r="67" spans="11:14">
      <c r="K67" s="4" t="s">
        <v>47</v>
      </c>
      <c r="L67" s="4" t="s">
        <v>52</v>
      </c>
      <c r="M67" t="str">
        <f t="shared" si="1"/>
        <v>2101-0003</v>
      </c>
      <c r="N67" t="s">
        <v>99</v>
      </c>
    </row>
    <row r="68" spans="11:14">
      <c r="K68" s="4" t="s">
        <v>48</v>
      </c>
      <c r="L68" s="4" t="s">
        <v>50</v>
      </c>
      <c r="M68" t="str">
        <f t="shared" si="1"/>
        <v>0501-0001</v>
      </c>
      <c r="N68" t="s">
        <v>273</v>
      </c>
    </row>
    <row r="75" spans="11:14">
      <c r="K75" s="4"/>
      <c r="L75" s="4"/>
    </row>
    <row r="76" spans="11:14">
      <c r="K76" s="4"/>
      <c r="L76" s="4"/>
    </row>
    <row r="77" spans="11:14">
      <c r="K77" s="4"/>
      <c r="L77" s="4"/>
    </row>
    <row r="78" spans="11:14">
      <c r="K78" s="4"/>
      <c r="L78" s="4"/>
    </row>
    <row r="79" spans="11:14">
      <c r="K79" s="4"/>
      <c r="L79" s="4"/>
    </row>
    <row r="80" spans="11:14">
      <c r="K80" s="4"/>
      <c r="L80" s="4"/>
    </row>
    <row r="81" spans="11:12">
      <c r="K81" s="4"/>
      <c r="L81" s="4"/>
    </row>
    <row r="82" spans="11:12">
      <c r="K82" s="4"/>
      <c r="L82" s="4"/>
    </row>
    <row r="83" spans="11:12">
      <c r="K83" s="4"/>
      <c r="L83" s="4"/>
    </row>
    <row r="84" spans="11:12">
      <c r="K84" s="4"/>
      <c r="L84" s="4"/>
    </row>
    <row r="85" spans="11:12">
      <c r="K85" s="4"/>
      <c r="L85" s="4"/>
    </row>
    <row r="86" spans="11:12">
      <c r="K86" s="4"/>
      <c r="L86" s="4"/>
    </row>
    <row r="87" spans="11:12">
      <c r="K87" s="4"/>
      <c r="L87" s="4"/>
    </row>
    <row r="88" spans="11:12">
      <c r="K88" s="4"/>
      <c r="L88" s="4"/>
    </row>
    <row r="89" spans="11:12">
      <c r="K89" s="4"/>
      <c r="L89" s="4"/>
    </row>
    <row r="90" spans="11:12">
      <c r="K90" s="4"/>
      <c r="L90" s="4"/>
    </row>
    <row r="91" spans="11:12">
      <c r="K91" s="4"/>
      <c r="L91" s="4"/>
    </row>
    <row r="92" spans="11:12">
      <c r="K92" s="4"/>
      <c r="L92" s="4"/>
    </row>
    <row r="93" spans="11:12">
      <c r="K93" s="4"/>
      <c r="L93" s="4"/>
    </row>
    <row r="94" spans="11:12">
      <c r="K94" s="4"/>
      <c r="L94" s="4"/>
    </row>
    <row r="95" spans="11:12">
      <c r="K95" s="4"/>
      <c r="L95" s="4"/>
    </row>
    <row r="96" spans="11:12">
      <c r="K96" s="4"/>
      <c r="L96" s="4"/>
    </row>
    <row r="97" spans="11:12">
      <c r="K97" s="4"/>
      <c r="L97" s="4"/>
    </row>
    <row r="98" spans="11:12">
      <c r="K98" s="4"/>
      <c r="L98" s="4"/>
    </row>
    <row r="99" spans="11:12">
      <c r="K99" s="4"/>
      <c r="L99" s="4"/>
    </row>
    <row r="100" spans="11:12">
      <c r="K100" s="4"/>
      <c r="L100" s="4"/>
    </row>
    <row r="101" spans="11:12">
      <c r="K101" s="4"/>
      <c r="L101" s="4"/>
    </row>
    <row r="102" spans="11:12">
      <c r="K102" s="4"/>
      <c r="L102" s="4"/>
    </row>
    <row r="103" spans="11:12">
      <c r="K103" s="4"/>
      <c r="L103" s="4"/>
    </row>
    <row r="104" spans="11:12">
      <c r="K104" s="4"/>
      <c r="L104" s="4"/>
    </row>
    <row r="105" spans="11:12">
      <c r="K105" s="4"/>
      <c r="L105" s="4"/>
    </row>
    <row r="106" spans="11:12">
      <c r="K106" s="4"/>
      <c r="L106" s="4"/>
    </row>
    <row r="107" spans="11:12">
      <c r="K107" s="4"/>
      <c r="L107" s="4"/>
    </row>
    <row r="108" spans="11:12">
      <c r="K108" s="4"/>
      <c r="L108" s="4"/>
    </row>
    <row r="109" spans="11:12">
      <c r="K109" s="4"/>
      <c r="L109" s="4"/>
    </row>
    <row r="110" spans="11:12">
      <c r="K110" s="4"/>
      <c r="L110" s="4"/>
    </row>
    <row r="111" spans="11:12">
      <c r="K111" s="4"/>
      <c r="L111" s="4"/>
    </row>
    <row r="112" spans="11:12">
      <c r="K112" s="4"/>
      <c r="L112" s="4"/>
    </row>
    <row r="113" spans="11:12">
      <c r="K113" s="4"/>
      <c r="L113" s="4"/>
    </row>
    <row r="114" spans="11:12">
      <c r="K114" s="4"/>
      <c r="L114" s="4"/>
    </row>
    <row r="115" spans="11:12">
      <c r="K115" s="4"/>
      <c r="L115" s="4"/>
    </row>
    <row r="116" spans="11:12">
      <c r="K116" s="4"/>
      <c r="L116" s="4"/>
    </row>
    <row r="117" spans="11:12">
      <c r="K117" s="4"/>
      <c r="L117" s="4"/>
    </row>
    <row r="118" spans="11:12">
      <c r="K118" s="4"/>
      <c r="L118" s="4"/>
    </row>
    <row r="119" spans="11:12">
      <c r="K119" s="4"/>
      <c r="L119" s="4"/>
    </row>
    <row r="120" spans="11:12">
      <c r="K120" s="4"/>
      <c r="L120" s="4"/>
    </row>
    <row r="121" spans="11:12">
      <c r="K121" s="4"/>
      <c r="L121" s="4"/>
    </row>
    <row r="122" spans="11:12">
      <c r="K122" s="4"/>
      <c r="L122" s="4"/>
    </row>
    <row r="123" spans="11:12">
      <c r="K123" s="4"/>
      <c r="L123" s="4"/>
    </row>
    <row r="124" spans="11:12">
      <c r="K124" s="4"/>
      <c r="L124" s="4"/>
    </row>
    <row r="125" spans="11:12">
      <c r="K125" s="4"/>
      <c r="L125" s="4"/>
    </row>
    <row r="126" spans="11:12">
      <c r="K126" s="4"/>
      <c r="L126" s="4"/>
    </row>
    <row r="127" spans="11:12">
      <c r="K127" s="4"/>
      <c r="L127" s="4"/>
    </row>
    <row r="128" spans="11:12">
      <c r="K128" s="4"/>
      <c r="L128" s="4"/>
    </row>
    <row r="129" spans="11:12">
      <c r="K129" s="4"/>
      <c r="L129" s="4"/>
    </row>
    <row r="130" spans="11:12">
      <c r="K130" s="4"/>
      <c r="L130" s="4"/>
    </row>
    <row r="131" spans="11:12">
      <c r="K131" s="4"/>
      <c r="L131" s="4"/>
    </row>
    <row r="132" spans="11:12">
      <c r="K132" s="4"/>
      <c r="L132" s="4"/>
    </row>
    <row r="133" spans="11:12">
      <c r="K133" s="4"/>
      <c r="L133" s="4"/>
    </row>
    <row r="134" spans="11:12">
      <c r="K134" s="4"/>
      <c r="L134" s="4"/>
    </row>
    <row r="135" spans="11:12">
      <c r="K135" s="4"/>
      <c r="L135" s="4"/>
    </row>
    <row r="136" spans="11:12">
      <c r="K136" s="4"/>
      <c r="L136" s="4"/>
    </row>
    <row r="137" spans="11:12">
      <c r="K137" s="4"/>
      <c r="L137" s="4"/>
    </row>
    <row r="138" spans="11:12">
      <c r="K138" s="4"/>
      <c r="L138" s="4"/>
    </row>
    <row r="139" spans="11:12">
      <c r="K139" s="4"/>
      <c r="L139" s="4"/>
    </row>
    <row r="140" spans="11:12">
      <c r="K140" s="4"/>
      <c r="L140" s="4"/>
    </row>
    <row r="141" spans="11:12">
      <c r="K141" s="4"/>
      <c r="L141" s="4"/>
    </row>
    <row r="142" spans="11:12">
      <c r="K142" s="4"/>
      <c r="L142" s="4"/>
    </row>
    <row r="143" spans="11:12">
      <c r="K143" s="4"/>
      <c r="L143" s="4"/>
    </row>
    <row r="144" spans="11:12">
      <c r="K144" s="4"/>
      <c r="L144" s="4"/>
    </row>
    <row r="145" spans="11:12">
      <c r="K145" s="4"/>
      <c r="L145" s="4"/>
    </row>
    <row r="146" spans="11:12">
      <c r="K146" s="4"/>
      <c r="L146" s="4"/>
    </row>
    <row r="147" spans="11:12">
      <c r="K147" s="4"/>
      <c r="L147" s="4"/>
    </row>
    <row r="148" spans="11:12">
      <c r="K148" s="4"/>
      <c r="L148" s="4"/>
    </row>
    <row r="149" spans="11:12">
      <c r="K149" s="4"/>
      <c r="L149" s="4"/>
    </row>
    <row r="150" spans="11:12">
      <c r="K150" s="4"/>
      <c r="L150" s="4"/>
    </row>
    <row r="151" spans="11:12">
      <c r="K151" s="4"/>
      <c r="L151" s="4"/>
    </row>
    <row r="152" spans="11:12">
      <c r="K152" s="4"/>
      <c r="L152" s="4"/>
    </row>
    <row r="153" spans="11:12">
      <c r="K153" s="4"/>
      <c r="L153" s="4"/>
    </row>
    <row r="154" spans="11:12">
      <c r="K154" s="4"/>
      <c r="L154" s="4"/>
    </row>
    <row r="155" spans="11:12">
      <c r="K155" s="4"/>
      <c r="L155" s="4"/>
    </row>
    <row r="156" spans="11:12">
      <c r="K156" s="4"/>
      <c r="L156" s="4"/>
    </row>
    <row r="157" spans="11:12">
      <c r="K157" s="4"/>
      <c r="L157" s="4"/>
    </row>
    <row r="158" spans="11:12">
      <c r="K158" s="4"/>
      <c r="L158" s="4"/>
    </row>
    <row r="159" spans="11:12">
      <c r="K159" s="4"/>
      <c r="L159" s="4"/>
    </row>
    <row r="160" spans="11:12">
      <c r="K160" s="4"/>
      <c r="L160" s="4"/>
    </row>
    <row r="161" spans="11:12">
      <c r="K161" s="4"/>
      <c r="L161" s="4"/>
    </row>
    <row r="162" spans="11:12">
      <c r="K162" s="4"/>
      <c r="L162" s="4"/>
    </row>
    <row r="163" spans="11:12">
      <c r="K163" s="4"/>
      <c r="L163" s="4"/>
    </row>
    <row r="164" spans="11:12">
      <c r="K164" s="4"/>
      <c r="L164" s="4"/>
    </row>
    <row r="165" spans="11:12">
      <c r="K165" s="4"/>
      <c r="L165" s="4"/>
    </row>
    <row r="166" spans="11:12">
      <c r="K166" s="4"/>
      <c r="L166" s="4"/>
    </row>
    <row r="167" spans="11:12">
      <c r="K167" s="4"/>
      <c r="L167" s="4"/>
    </row>
    <row r="168" spans="11:12">
      <c r="K168" s="4"/>
      <c r="L168" s="4"/>
    </row>
    <row r="169" spans="11:12">
      <c r="K169" s="4"/>
      <c r="L169" s="4"/>
    </row>
    <row r="170" spans="11:12">
      <c r="K170" s="4"/>
      <c r="L170" s="4"/>
    </row>
    <row r="171" spans="11:12">
      <c r="K171" s="4"/>
      <c r="L171" s="4"/>
    </row>
    <row r="172" spans="11:12">
      <c r="K172" s="4"/>
      <c r="L172" s="4"/>
    </row>
    <row r="173" spans="11:12">
      <c r="K173" s="4"/>
      <c r="L173" s="4"/>
    </row>
    <row r="174" spans="11:12">
      <c r="K174" s="4"/>
      <c r="L174" s="4"/>
    </row>
    <row r="175" spans="11:12">
      <c r="K175" s="4"/>
      <c r="L175" s="4"/>
    </row>
    <row r="176" spans="11:12">
      <c r="K176" s="4"/>
      <c r="L176" s="4"/>
    </row>
    <row r="177" spans="11:12">
      <c r="K177" s="4"/>
      <c r="L177" s="4"/>
    </row>
    <row r="178" spans="11:12">
      <c r="K178" s="4"/>
      <c r="L178" s="4"/>
    </row>
    <row r="179" spans="11:12">
      <c r="K179" s="4"/>
      <c r="L179" s="4"/>
    </row>
    <row r="180" spans="11:12">
      <c r="K180" s="4"/>
      <c r="L180" s="4"/>
    </row>
    <row r="181" spans="11:12">
      <c r="K181" s="4"/>
      <c r="L181" s="4"/>
    </row>
    <row r="182" spans="11:12">
      <c r="K182" s="4"/>
      <c r="L182" s="4"/>
    </row>
    <row r="183" spans="11:12">
      <c r="K183" s="4"/>
      <c r="L183" s="4"/>
    </row>
    <row r="184" spans="11:12">
      <c r="K184" s="4"/>
      <c r="L184" s="4"/>
    </row>
    <row r="185" spans="11:12">
      <c r="K185" s="4"/>
      <c r="L185" s="4"/>
    </row>
    <row r="186" spans="11:12">
      <c r="K186" s="4"/>
      <c r="L186" s="4"/>
    </row>
    <row r="187" spans="11:12">
      <c r="K187" s="4"/>
      <c r="L187" s="4"/>
    </row>
    <row r="188" spans="11:12">
      <c r="K188" s="4"/>
      <c r="L188" s="4"/>
    </row>
    <row r="189" spans="11:12">
      <c r="K189" s="4"/>
      <c r="L189" s="4"/>
    </row>
    <row r="190" spans="11:12">
      <c r="K190" s="4"/>
      <c r="L190" s="4"/>
    </row>
    <row r="191" spans="11:12">
      <c r="K191" s="4"/>
      <c r="L191" s="4"/>
    </row>
    <row r="192" spans="11:12">
      <c r="K192" s="4"/>
      <c r="L192" s="4"/>
    </row>
    <row r="193" spans="11:12">
      <c r="K193" s="4"/>
      <c r="L193" s="4"/>
    </row>
    <row r="194" spans="11:12">
      <c r="K194" s="4"/>
      <c r="L194" s="4"/>
    </row>
    <row r="195" spans="11:12">
      <c r="K195" s="4"/>
      <c r="L195" s="4"/>
    </row>
    <row r="196" spans="11:12">
      <c r="K196" s="4"/>
      <c r="L196" s="4"/>
    </row>
    <row r="197" spans="11:12">
      <c r="K197" s="4"/>
      <c r="L197" s="4"/>
    </row>
    <row r="198" spans="11:12">
      <c r="K198" s="4"/>
      <c r="L198" s="4"/>
    </row>
    <row r="199" spans="11:12">
      <c r="K199" s="4"/>
      <c r="L199" s="4"/>
    </row>
    <row r="200" spans="11:12">
      <c r="K200" s="4"/>
      <c r="L200" s="4"/>
    </row>
    <row r="201" spans="11:12">
      <c r="K201" s="4"/>
      <c r="L201" s="4"/>
    </row>
    <row r="202" spans="11:12">
      <c r="K202" s="4"/>
      <c r="L202" s="4"/>
    </row>
    <row r="203" spans="11:12">
      <c r="K203" s="4"/>
      <c r="L203" s="4"/>
    </row>
    <row r="204" spans="11:12">
      <c r="K204" s="4"/>
      <c r="L204" s="4"/>
    </row>
    <row r="205" spans="11:12">
      <c r="K205" s="4"/>
      <c r="L205" s="4"/>
    </row>
    <row r="206" spans="11:12">
      <c r="K206" s="4"/>
      <c r="L206" s="4"/>
    </row>
    <row r="207" spans="11:12">
      <c r="K207" s="4"/>
      <c r="L207" s="4"/>
    </row>
    <row r="208" spans="11:12">
      <c r="K208" s="4"/>
      <c r="L208" s="4"/>
    </row>
    <row r="209" spans="11:12">
      <c r="K209" s="4"/>
      <c r="L209" s="4"/>
    </row>
    <row r="210" spans="11:12">
      <c r="K210" s="4"/>
      <c r="L210" s="4"/>
    </row>
    <row r="211" spans="11:12">
      <c r="K211" s="4"/>
      <c r="L211" s="4"/>
    </row>
    <row r="212" spans="11:12">
      <c r="K212" s="4"/>
      <c r="L212" s="4"/>
    </row>
    <row r="213" spans="11:12">
      <c r="K213" s="4"/>
      <c r="L213" s="4"/>
    </row>
    <row r="214" spans="11:12">
      <c r="K214" s="4"/>
      <c r="L214" s="4"/>
    </row>
    <row r="215" spans="11:12">
      <c r="K215" s="4"/>
      <c r="L215" s="4"/>
    </row>
    <row r="216" spans="11:12">
      <c r="K216" s="4"/>
      <c r="L216" s="4"/>
    </row>
    <row r="217" spans="11:12">
      <c r="K217" s="4"/>
      <c r="L217" s="4"/>
    </row>
    <row r="218" spans="11:12">
      <c r="K218" s="4"/>
      <c r="L218" s="4"/>
    </row>
    <row r="219" spans="11:12">
      <c r="K219" s="4"/>
      <c r="L219" s="4"/>
    </row>
    <row r="220" spans="11:12">
      <c r="K220" s="4"/>
      <c r="L220" s="4"/>
    </row>
    <row r="221" spans="11:12">
      <c r="K221" s="4"/>
      <c r="L221" s="4"/>
    </row>
    <row r="222" spans="11:12">
      <c r="K222" s="4"/>
      <c r="L222" s="4"/>
    </row>
    <row r="223" spans="11:12">
      <c r="K223" s="4"/>
      <c r="L223" s="4"/>
    </row>
    <row r="224" spans="11:12">
      <c r="K224" s="4"/>
      <c r="L224" s="4"/>
    </row>
    <row r="225" spans="11:12">
      <c r="K225" s="4"/>
      <c r="L225" s="4"/>
    </row>
    <row r="226" spans="11:12">
      <c r="K226" s="4"/>
      <c r="L226" s="4"/>
    </row>
    <row r="227" spans="11:12">
      <c r="K227" s="4"/>
      <c r="L227" s="4"/>
    </row>
    <row r="228" spans="11:12">
      <c r="K228" s="4"/>
      <c r="L228" s="4"/>
    </row>
    <row r="229" spans="11:12">
      <c r="K229" s="4"/>
      <c r="L229" s="4"/>
    </row>
    <row r="230" spans="11:12">
      <c r="K230" s="4"/>
      <c r="L230" s="4"/>
    </row>
    <row r="231" spans="11:12">
      <c r="K231" s="4"/>
      <c r="L231" s="4"/>
    </row>
    <row r="232" spans="11:12">
      <c r="K232" s="4"/>
      <c r="L232" s="4"/>
    </row>
    <row r="233" spans="11:12">
      <c r="K233" s="4"/>
      <c r="L233" s="4"/>
    </row>
    <row r="234" spans="11:12">
      <c r="K234" s="4"/>
      <c r="L234" s="4"/>
    </row>
    <row r="235" spans="11:12">
      <c r="K235" s="4"/>
      <c r="L235" s="4"/>
    </row>
    <row r="236" spans="11:12">
      <c r="K236" s="4"/>
      <c r="L236" s="4"/>
    </row>
    <row r="237" spans="11:12">
      <c r="K237" s="4"/>
      <c r="L237" s="4"/>
    </row>
    <row r="238" spans="11:12">
      <c r="K238" s="4"/>
      <c r="L238" s="4"/>
    </row>
    <row r="239" spans="11:12">
      <c r="K239" s="4"/>
      <c r="L239" s="4"/>
    </row>
    <row r="240" spans="11:12">
      <c r="K240" s="4"/>
      <c r="L240" s="4"/>
    </row>
    <row r="241" spans="11:12">
      <c r="K241" s="4"/>
      <c r="L241" s="4"/>
    </row>
    <row r="242" spans="11:12">
      <c r="K242" s="4"/>
      <c r="L242" s="4"/>
    </row>
    <row r="243" spans="11:12">
      <c r="K243" s="4"/>
      <c r="L243" s="4"/>
    </row>
    <row r="244" spans="11:12">
      <c r="K244" s="4"/>
      <c r="L244" s="4"/>
    </row>
    <row r="245" spans="11:12">
      <c r="K245" s="4"/>
      <c r="L245" s="4"/>
    </row>
    <row r="246" spans="11:12">
      <c r="K246" s="4"/>
      <c r="L246" s="4"/>
    </row>
    <row r="247" spans="11:12">
      <c r="K247" s="4"/>
      <c r="L247" s="4"/>
    </row>
    <row r="248" spans="11:12">
      <c r="K248" s="4"/>
      <c r="L248" s="4"/>
    </row>
    <row r="249" spans="11:12">
      <c r="K249" s="4"/>
      <c r="L249" s="4"/>
    </row>
    <row r="250" spans="11:12">
      <c r="K250" s="4"/>
      <c r="L250" s="4"/>
    </row>
    <row r="251" spans="11:12">
      <c r="K251" s="4"/>
      <c r="L251" s="4"/>
    </row>
    <row r="252" spans="11:12">
      <c r="K252" s="4"/>
      <c r="L252" s="4"/>
    </row>
    <row r="253" spans="11:12">
      <c r="K253" s="4"/>
      <c r="L253" s="4"/>
    </row>
    <row r="254" spans="11:12">
      <c r="K254" s="4"/>
      <c r="L254" s="4"/>
    </row>
    <row r="255" spans="11:12">
      <c r="K255" s="4"/>
      <c r="L255" s="4"/>
    </row>
    <row r="256" spans="11:12">
      <c r="K256" s="4"/>
      <c r="L256" s="4"/>
    </row>
    <row r="257" spans="11:12">
      <c r="K257" s="4"/>
      <c r="L257" s="4"/>
    </row>
    <row r="258" spans="11:12">
      <c r="K258" s="4"/>
      <c r="L258" s="4"/>
    </row>
    <row r="259" spans="11:12">
      <c r="K259" s="4"/>
      <c r="L259" s="4"/>
    </row>
    <row r="260" spans="11:12">
      <c r="K260" s="4"/>
      <c r="L260" s="4"/>
    </row>
    <row r="261" spans="11:12">
      <c r="K261" s="4"/>
      <c r="L261" s="4"/>
    </row>
    <row r="262" spans="11:12">
      <c r="K262" s="4"/>
      <c r="L262" s="4"/>
    </row>
    <row r="263" spans="11:12">
      <c r="K263" s="4"/>
      <c r="L263" s="4"/>
    </row>
    <row r="264" spans="11:12">
      <c r="K264" s="4"/>
      <c r="L264" s="4"/>
    </row>
    <row r="265" spans="11:12">
      <c r="K265" s="4"/>
      <c r="L265" s="4"/>
    </row>
    <row r="266" spans="11:12">
      <c r="K266" s="4"/>
      <c r="L266" s="4"/>
    </row>
    <row r="267" spans="11:12">
      <c r="K267" s="4"/>
      <c r="L267" s="4"/>
    </row>
    <row r="268" spans="11:12">
      <c r="K268" s="4"/>
      <c r="L268" s="4"/>
    </row>
    <row r="269" spans="11:12">
      <c r="K269" s="4"/>
      <c r="L269" s="4"/>
    </row>
    <row r="270" spans="11:12">
      <c r="K270" s="4"/>
      <c r="L270" s="4"/>
    </row>
  </sheetData>
  <pageMargins left="0.7" right="0.7" top="0.75" bottom="0.75" header="0.3" footer="0.3"/>
  <pageSetup paperSize="9" orientation="portrait" horizontalDpi="4294967294" verticalDpi="4294967294"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програм 5</vt:lpstr>
      <vt:lpstr>ПА 1</vt:lpstr>
      <vt:lpstr>ПА 2</vt:lpstr>
      <vt:lpstr>Sheet1 (2)</vt:lpstr>
      <vt:lpstr>Sheet4</vt:lpstr>
      <vt:lpstr>Sheet8</vt:lpstr>
    </vt:vector>
  </TitlesOfParts>
  <Company>Hewlett-Packard Company</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Miroslav Buncic</dc:creator>
  <cp:lastModifiedBy>nikola</cp:lastModifiedBy>
  <cp:lastPrinted>2019-09-09T06:04:31Z</cp:lastPrinted>
  <dcterms:created xsi:type="dcterms:W3CDTF">2017-02-14T07:14:08Z</dcterms:created>
  <dcterms:modified xsi:type="dcterms:W3CDTF">2021-03-16T09:54:25Z</dcterms:modified>
</cp:coreProperties>
</file>